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290"/>
  </bookViews>
  <sheets>
    <sheet name="DM ưu tiên" sheetId="1" r:id="rId1"/>
    <sheet name="Tổng vốn " sheetId="2" r:id="rId2"/>
  </sheets>
  <definedNames>
    <definedName name="_xlnm._FilterDatabase" localSheetId="0" hidden="1">'DM ưu tiên'!$A$3:$J$155</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4" i="1" l="1"/>
  <c r="G185" i="1"/>
  <c r="G193" i="1"/>
  <c r="G194" i="1"/>
  <c r="G195" i="1"/>
  <c r="G196" i="1"/>
  <c r="G197" i="1"/>
  <c r="E173" i="1"/>
  <c r="D15" i="2" s="1"/>
  <c r="E7" i="1"/>
  <c r="E31" i="1"/>
  <c r="D6" i="2" s="1"/>
  <c r="E43" i="1"/>
  <c r="D10" i="2" s="1"/>
  <c r="E95" i="1"/>
  <c r="D24" i="2" s="1"/>
  <c r="F107" i="1"/>
  <c r="E21" i="2" s="1"/>
  <c r="E107" i="1"/>
  <c r="D21" i="2" s="1"/>
  <c r="F117" i="1"/>
  <c r="E117" i="1"/>
  <c r="E124" i="1"/>
  <c r="F159" i="1"/>
  <c r="E18" i="2" s="1"/>
  <c r="E159" i="1"/>
  <c r="D18" i="2" s="1"/>
  <c r="E166" i="1"/>
  <c r="D17" i="2" s="1"/>
  <c r="F199" i="1"/>
  <c r="E199" i="1"/>
  <c r="F202" i="1"/>
  <c r="E202" i="1"/>
  <c r="E206" i="1"/>
  <c r="F210" i="1"/>
  <c r="F207" i="1"/>
  <c r="F206" i="1" s="1"/>
  <c r="G204" i="1"/>
  <c r="G200" i="1"/>
  <c r="F192" i="1"/>
  <c r="G192" i="1" s="1"/>
  <c r="F191" i="1"/>
  <c r="G191" i="1" s="1"/>
  <c r="F190" i="1"/>
  <c r="G190" i="1" s="1"/>
  <c r="F189" i="1"/>
  <c r="G189" i="1" s="1"/>
  <c r="F188" i="1"/>
  <c r="G188" i="1" s="1"/>
  <c r="F187" i="1"/>
  <c r="G187" i="1" s="1"/>
  <c r="F186" i="1"/>
  <c r="G186" i="1" s="1"/>
  <c r="F184" i="1"/>
  <c r="G184" i="1" s="1"/>
  <c r="F183" i="1"/>
  <c r="G183" i="1" s="1"/>
  <c r="F182" i="1"/>
  <c r="G182" i="1" s="1"/>
  <c r="F181" i="1"/>
  <c r="G181" i="1" s="1"/>
  <c r="F180" i="1"/>
  <c r="G180" i="1" s="1"/>
  <c r="F179" i="1"/>
  <c r="G179" i="1" s="1"/>
  <c r="F178" i="1"/>
  <c r="G178" i="1" s="1"/>
  <c r="F177" i="1"/>
  <c r="G177" i="1" s="1"/>
  <c r="F176" i="1"/>
  <c r="G176" i="1" s="1"/>
  <c r="F175" i="1"/>
  <c r="G175" i="1" s="1"/>
  <c r="F174" i="1"/>
  <c r="G174" i="1" s="1"/>
  <c r="F168" i="1"/>
  <c r="F166" i="1" s="1"/>
  <c r="E17" i="2" s="1"/>
  <c r="G153" i="1"/>
  <c r="G150" i="1"/>
  <c r="G149" i="1"/>
  <c r="G148" i="1"/>
  <c r="F198" i="1" l="1"/>
  <c r="E19" i="2" s="1"/>
  <c r="E23" i="2"/>
  <c r="E198" i="1"/>
  <c r="D19" i="2" s="1"/>
  <c r="E116" i="1"/>
  <c r="D22" i="2" s="1"/>
  <c r="F173" i="1"/>
  <c r="E15" i="2" s="1"/>
  <c r="D5" i="2"/>
  <c r="F147" i="1"/>
  <c r="G147" i="1" s="1"/>
  <c r="G141" i="1"/>
  <c r="F135" i="1"/>
  <c r="G131" i="1"/>
  <c r="G132" i="1"/>
  <c r="G136" i="1"/>
  <c r="G137" i="1"/>
  <c r="G138" i="1"/>
  <c r="G139" i="1"/>
  <c r="G142" i="1"/>
  <c r="G143" i="1"/>
  <c r="G144" i="1"/>
  <c r="G145" i="1"/>
  <c r="G146" i="1"/>
  <c r="G151" i="1"/>
  <c r="G152" i="1"/>
  <c r="G154" i="1"/>
  <c r="G155" i="1"/>
  <c r="G156" i="1"/>
  <c r="G157" i="1"/>
  <c r="G161" i="1"/>
  <c r="G162" i="1"/>
  <c r="G163" i="1"/>
  <c r="G164" i="1"/>
  <c r="G165" i="1"/>
  <c r="G168" i="1"/>
  <c r="G169" i="1"/>
  <c r="G170" i="1"/>
  <c r="G171" i="1"/>
  <c r="G201" i="1"/>
  <c r="G205" i="1"/>
  <c r="G211" i="1"/>
  <c r="F130" i="1"/>
  <c r="G128" i="1"/>
  <c r="F127" i="1"/>
  <c r="F33" i="1"/>
  <c r="F24" i="1"/>
  <c r="F21" i="1"/>
  <c r="F19" i="1"/>
  <c r="G11" i="1"/>
  <c r="G12" i="1"/>
  <c r="G14" i="1"/>
  <c r="G15" i="1"/>
  <c r="G16" i="1"/>
  <c r="G27" i="1"/>
  <c r="G29" i="1"/>
  <c r="G32" i="1"/>
  <c r="G35" i="1"/>
  <c r="G46" i="1"/>
  <c r="G47" i="1"/>
  <c r="G48" i="1"/>
  <c r="G49" i="1"/>
  <c r="G50" i="1"/>
  <c r="G51" i="1"/>
  <c r="G52" i="1"/>
  <c r="G55" i="1"/>
  <c r="G58" i="1"/>
  <c r="G59" i="1"/>
  <c r="G63" i="1"/>
  <c r="G65" i="1"/>
  <c r="G66" i="1"/>
  <c r="G71" i="1"/>
  <c r="G74" i="1"/>
  <c r="G75" i="1"/>
  <c r="G76" i="1"/>
  <c r="G77" i="1"/>
  <c r="G78" i="1"/>
  <c r="G79" i="1"/>
  <c r="G80" i="1"/>
  <c r="G81" i="1"/>
  <c r="G82" i="1"/>
  <c r="G83" i="1"/>
  <c r="G86" i="1"/>
  <c r="G90" i="1"/>
  <c r="G96" i="1"/>
  <c r="G97" i="1"/>
  <c r="G98" i="1"/>
  <c r="G100" i="1"/>
  <c r="G104" i="1"/>
  <c r="G106" i="1"/>
  <c r="G108" i="1"/>
  <c r="G109" i="1"/>
  <c r="G110" i="1"/>
  <c r="G111" i="1"/>
  <c r="G112" i="1"/>
  <c r="G113" i="1"/>
  <c r="G114" i="1"/>
  <c r="G115" i="1"/>
  <c r="G118" i="1"/>
  <c r="G119" i="1"/>
  <c r="G120" i="1"/>
  <c r="G122" i="1"/>
  <c r="G123" i="1"/>
  <c r="F17" i="1"/>
  <c r="G17" i="1" s="1"/>
  <c r="F13" i="1"/>
  <c r="G13" i="1" s="1"/>
  <c r="F10" i="1"/>
  <c r="G10" i="1" s="1"/>
  <c r="F9" i="1"/>
  <c r="G9" i="1" s="1"/>
  <c r="F8" i="1"/>
  <c r="G135" i="1" l="1"/>
  <c r="F134" i="1"/>
  <c r="E14" i="2" s="1"/>
  <c r="G127" i="1"/>
  <c r="F124" i="1"/>
  <c r="F116" i="1" s="1"/>
  <c r="E22" i="2" s="1"/>
  <c r="F7" i="1"/>
  <c r="G130" i="1"/>
  <c r="F34" i="1"/>
  <c r="G34" i="1" s="1"/>
  <c r="G7" i="1" l="1"/>
  <c r="F5" i="2" s="1"/>
  <c r="E5" i="2"/>
  <c r="G172" i="1"/>
  <c r="G209" i="1" l="1"/>
  <c r="E210" i="1"/>
  <c r="G206" i="1"/>
  <c r="G202" i="1"/>
  <c r="G199" i="1"/>
  <c r="G173" i="1"/>
  <c r="F15" i="2" s="1"/>
  <c r="G166" i="1"/>
  <c r="F17" i="2" s="1"/>
  <c r="F105" i="1"/>
  <c r="E20" i="2" s="1"/>
  <c r="E105" i="1"/>
  <c r="D20" i="2" s="1"/>
  <c r="E88" i="1"/>
  <c r="E70" i="1"/>
  <c r="G70" i="1" s="1"/>
  <c r="E61" i="1"/>
  <c r="E40" i="1"/>
  <c r="D8" i="2" s="1"/>
  <c r="E37" i="1"/>
  <c r="D7" i="2" l="1"/>
  <c r="E6" i="1"/>
  <c r="G210" i="1"/>
  <c r="F23" i="2" s="1"/>
  <c r="D23" i="2"/>
  <c r="G158" i="1"/>
  <c r="G107" i="1"/>
  <c r="F21" i="2" s="1"/>
  <c r="G105" i="1"/>
  <c r="F20" i="2" s="1"/>
  <c r="G198" i="1"/>
  <c r="F19" i="2" s="1"/>
  <c r="G208" i="1"/>
  <c r="G207" i="1"/>
  <c r="G167" i="1"/>
  <c r="G160" i="1"/>
  <c r="G140" i="1"/>
  <c r="E133" i="1"/>
  <c r="E129" i="1" s="1"/>
  <c r="G121" i="1"/>
  <c r="G126" i="1"/>
  <c r="G125" i="1"/>
  <c r="F103" i="1"/>
  <c r="G103" i="1" s="1"/>
  <c r="F102" i="1"/>
  <c r="G102" i="1" s="1"/>
  <c r="F101" i="1"/>
  <c r="G101" i="1" s="1"/>
  <c r="F99" i="1"/>
  <c r="E94" i="1"/>
  <c r="E91" i="1" s="1"/>
  <c r="D25" i="2" s="1"/>
  <c r="F93" i="1"/>
  <c r="G93" i="1" s="1"/>
  <c r="F92" i="1"/>
  <c r="F89" i="1"/>
  <c r="F88" i="1" s="1"/>
  <c r="F85" i="1"/>
  <c r="G85" i="1" s="1"/>
  <c r="E84" i="1"/>
  <c r="E72" i="1" s="1"/>
  <c r="D12" i="2" s="1"/>
  <c r="F73" i="1"/>
  <c r="F68" i="1"/>
  <c r="G68" i="1" s="1"/>
  <c r="F64" i="1"/>
  <c r="G64" i="1" s="1"/>
  <c r="F62" i="1"/>
  <c r="G62" i="1" s="1"/>
  <c r="F57" i="1"/>
  <c r="G57" i="1" s="1"/>
  <c r="F56" i="1"/>
  <c r="G56" i="1" s="1"/>
  <c r="F54" i="1"/>
  <c r="G54" i="1" s="1"/>
  <c r="F53" i="1"/>
  <c r="G53" i="1" s="1"/>
  <c r="F45" i="1"/>
  <c r="G45" i="1" s="1"/>
  <c r="F44" i="1"/>
  <c r="G73" i="1" l="1"/>
  <c r="G92" i="1"/>
  <c r="D4" i="2"/>
  <c r="D16" i="2"/>
  <c r="G44" i="1"/>
  <c r="F43" i="1"/>
  <c r="E10" i="2" s="1"/>
  <c r="G99" i="1"/>
  <c r="F95" i="1"/>
  <c r="E24" i="2" s="1"/>
  <c r="F133" i="1"/>
  <c r="G88" i="1"/>
  <c r="G89" i="1"/>
  <c r="G159" i="1"/>
  <c r="F18" i="2" s="1"/>
  <c r="F61" i="1"/>
  <c r="G203" i="1"/>
  <c r="F67" i="1"/>
  <c r="F84" i="1"/>
  <c r="F72" i="1" s="1"/>
  <c r="E12" i="2" s="1"/>
  <c r="F94" i="1"/>
  <c r="G94" i="1" s="1"/>
  <c r="F41" i="1"/>
  <c r="F39" i="1"/>
  <c r="G39" i="1" s="1"/>
  <c r="G38" i="1"/>
  <c r="F36" i="1"/>
  <c r="G33" i="1"/>
  <c r="G30" i="1"/>
  <c r="G28" i="1"/>
  <c r="G26" i="1"/>
  <c r="G25" i="1"/>
  <c r="G24" i="1"/>
  <c r="G23" i="1"/>
  <c r="G22" i="1"/>
  <c r="G21" i="1"/>
  <c r="G20" i="1"/>
  <c r="G19" i="1"/>
  <c r="G18" i="1"/>
  <c r="F91" i="1" l="1"/>
  <c r="E25" i="2" s="1"/>
  <c r="G134" i="1"/>
  <c r="F14" i="2" s="1"/>
  <c r="D14" i="2"/>
  <c r="G133" i="1"/>
  <c r="F129" i="1"/>
  <c r="G36" i="1"/>
  <c r="F31" i="1"/>
  <c r="G61" i="1"/>
  <c r="F60" i="1"/>
  <c r="E11" i="2" s="1"/>
  <c r="E87" i="1"/>
  <c r="G124" i="1"/>
  <c r="G117" i="1"/>
  <c r="G43" i="1"/>
  <c r="F10" i="2" s="1"/>
  <c r="G95" i="1"/>
  <c r="F24" i="2" s="1"/>
  <c r="G84" i="1"/>
  <c r="G72" i="1" s="1"/>
  <c r="F12" i="2" s="1"/>
  <c r="F40" i="1"/>
  <c r="E8" i="2" s="1"/>
  <c r="G41" i="1"/>
  <c r="F37" i="1"/>
  <c r="E7" i="2" s="1"/>
  <c r="E6" i="2" l="1"/>
  <c r="F6" i="1"/>
  <c r="E4" i="2" s="1"/>
  <c r="E16" i="2"/>
  <c r="E13" i="2" s="1"/>
  <c r="G129" i="1"/>
  <c r="F16" i="2" s="1"/>
  <c r="F87" i="1"/>
  <c r="G116" i="1"/>
  <c r="F22" i="2" s="1"/>
  <c r="G91" i="1"/>
  <c r="F25" i="2" s="1"/>
  <c r="G40" i="1"/>
  <c r="F8" i="2" s="1"/>
  <c r="G37" i="1"/>
  <c r="F7" i="2" s="1"/>
  <c r="G31" i="1"/>
  <c r="F6" i="2" s="1"/>
  <c r="G8" i="1"/>
  <c r="F42" i="1"/>
  <c r="E9" i="2" s="1"/>
  <c r="F5" i="1" l="1"/>
  <c r="G87" i="1"/>
  <c r="F13" i="2"/>
  <c r="D13" i="2" s="1"/>
  <c r="E3" i="2"/>
  <c r="G6" i="1"/>
  <c r="F4" i="2" l="1"/>
  <c r="G69" i="1"/>
  <c r="E67" i="1"/>
  <c r="E60" i="1" s="1"/>
  <c r="D11" i="2" l="1"/>
  <c r="E42" i="1"/>
  <c r="G60" i="1"/>
  <c r="F11" i="2" s="1"/>
  <c r="G67" i="1"/>
  <c r="D9" i="2" l="1"/>
  <c r="E5" i="1"/>
  <c r="G42" i="1"/>
  <c r="F9" i="2" l="1"/>
  <c r="F3" i="2" s="1"/>
  <c r="D3" i="2" s="1"/>
  <c r="G5" i="1"/>
</calcChain>
</file>

<file path=xl/sharedStrings.xml><?xml version="1.0" encoding="utf-8"?>
<sst xmlns="http://schemas.openxmlformats.org/spreadsheetml/2006/main" count="846" uniqueCount="612">
  <si>
    <t>TT</t>
  </si>
  <si>
    <t>Danh mục dự án</t>
  </si>
  <si>
    <t>Địa điểm</t>
  </si>
  <si>
    <t>Năng lực thiết kế</t>
  </si>
  <si>
    <t>Nhu cầu vốn (Tr.đ)</t>
  </si>
  <si>
    <t xml:space="preserve">Nguồn vốn </t>
  </si>
  <si>
    <t>Tổng</t>
  </si>
  <si>
    <t>2021-2025</t>
  </si>
  <si>
    <t>2026-2030</t>
  </si>
  <si>
    <t>Trồng trọt, lâm nghiệp</t>
  </si>
  <si>
    <t>Dự án sản xuất giống và trồng sâm Lai Châu, tam thất bắc, bảy lá một hoa</t>
  </si>
  <si>
    <t>Vườn sản xuất giống trong nhà lưới 3 ha, vườn trồng thử nghiệm 7 ha</t>
  </si>
  <si>
    <t>Ngân sách + doanh nghiệp + vốn khác</t>
  </si>
  <si>
    <t>Dự án sản xuất giống và liên kết trồng, thu mua các loại cây dược liệu: đan sâm, sâm cát cánh, sâm đương quy, atiso</t>
  </si>
  <si>
    <t>Vườn giống 5 ha, vùng trồng nguyên liệu 45 ha</t>
  </si>
  <si>
    <t>Phát triển cây dược liệu có giá trị kinh tế và phù hợp với điều kiện thổ nhưỡng theo hướng sản xuất hàng hóa gắn với liên kết tiêu thụ sản phẩm</t>
  </si>
  <si>
    <t>Các xã vùng cao</t>
  </si>
  <si>
    <t>GĐ 2021-2025 trồng mới thêm 100 ha. GĐ 2026-2030 trồng mới thêm 300 ha</t>
  </si>
  <si>
    <t>Khai hoang đất trồng lúa nước</t>
  </si>
  <si>
    <t>Các xã</t>
  </si>
  <si>
    <t>178 ha</t>
  </si>
  <si>
    <t>Phát triển vùng trồng lúa hàng hóa chất lượng cao</t>
  </si>
  <si>
    <t>Xã Noong Hẻo, Nậm Cuổi</t>
  </si>
  <si>
    <t>400 ha</t>
  </si>
  <si>
    <t>Phát triển vùng trồng rau đặc sản (cải làn, cải ngồng, su su, cải bắp,..)</t>
  </si>
  <si>
    <t>500 ha</t>
  </si>
  <si>
    <t>Khai hoang đất trồng cây hàng năm</t>
  </si>
  <si>
    <t>Các xã, thị trấn</t>
  </si>
  <si>
    <t>250 ha</t>
  </si>
  <si>
    <t>Xã Nậm Tăm</t>
  </si>
  <si>
    <t>20 ha</t>
  </si>
  <si>
    <t>Phát triển vùng trồng hoa (lan, hồng,…)</t>
  </si>
  <si>
    <t>Thị trấn, các xã vùng cao</t>
  </si>
  <si>
    <t>50 ha</t>
  </si>
  <si>
    <t>Quy hoạch vùng trồng cây ăn quả nhiệt đới (mít, xoài, bưởi, cam, chanh...)</t>
  </si>
  <si>
    <t>Các xã vùng thấp</t>
  </si>
  <si>
    <t>Phát triển vùng trồng cây ăn quả ôn đới (đào, lê, mận…)</t>
  </si>
  <si>
    <t>Trồng mới thêm 200 ha</t>
  </si>
  <si>
    <t>Phát triển cây ăn quả ôn đới (lê, đào, mận,…) và sơn tra</t>
  </si>
  <si>
    <t>Xã Làng Mô</t>
  </si>
  <si>
    <t>135 ha</t>
  </si>
  <si>
    <t>Phát triển vùng trồng chuối</t>
  </si>
  <si>
    <t>Xã Pa Tần, Phìn Hồ, Hồng Thu, Lùng Thùng, Căn Co, Nậm Cuổi, Nậm Hăn</t>
  </si>
  <si>
    <t>Trồng mới thêm 350 ha</t>
  </si>
  <si>
    <t>Phát triển vùng trồng cây sơn tra</t>
  </si>
  <si>
    <t>Trồng mới thêm 750 ha</t>
  </si>
  <si>
    <t>Phát triển vùng trồng chè</t>
  </si>
  <si>
    <t>Xã Hồng Thu, Phìn Hồ, Ma Quai, Tả Ngảo, Sà Dề Phìn</t>
  </si>
  <si>
    <t>GĐ 2021-2025 trồng mới thêm 300 ha. GĐ 2026-2030 trồng mới thêm 500 ha</t>
  </si>
  <si>
    <t>Vùng trồng chè cổ thụ gắn với du lịch sinh thái</t>
  </si>
  <si>
    <t>Xã Sà Dề Phìn</t>
  </si>
  <si>
    <t>10 ha</t>
  </si>
  <si>
    <t>Phát triển vùng trồng cây mắc ca</t>
  </si>
  <si>
    <t>Xã Nậm Cuổi, Nậm Hăn</t>
  </si>
  <si>
    <t>1.600 ha</t>
  </si>
  <si>
    <t>Phát triển ổn định duy trì diện tích trồng cây cao su</t>
  </si>
  <si>
    <t>Phát triển ổn định duy trì diện tích trồng cây thảo quả</t>
  </si>
  <si>
    <t>415 ha</t>
  </si>
  <si>
    <t>Dự án trồng rừng, trồng dược liệu dưới tán rừng gắn với du lịch sinh thái</t>
  </si>
  <si>
    <t>Xã Sà Dề Phìn, Tả Ngảo</t>
  </si>
  <si>
    <t>Phát triển vùng trồng quế</t>
  </si>
  <si>
    <t>Xây dựng vườn ươm của trạm khuyến nông</t>
  </si>
  <si>
    <t>Xã Nậm Cuổi</t>
  </si>
  <si>
    <t>0,7 ha</t>
  </si>
  <si>
    <t>Khoanh nuôi bảo vệ và trồng rừng thay thế (sản xuất, phòng hộ)</t>
  </si>
  <si>
    <t>các xã, thị trấn</t>
  </si>
  <si>
    <t>2.000 ha</t>
  </si>
  <si>
    <t>II</t>
  </si>
  <si>
    <t>Chăn nuôi</t>
  </si>
  <si>
    <t>Xã Pa Khóa</t>
  </si>
  <si>
    <t>2 ha</t>
  </si>
  <si>
    <t>Xã Nậm Hăn, Pa Tần, Tả Ngảo, Căn Co</t>
  </si>
  <si>
    <t>4 cơ sở</t>
  </si>
  <si>
    <t>Phát triển cơ sở chăn nuôi lợn tập trung</t>
  </si>
  <si>
    <t>Thị trấn Sìn Hồ, xã Pa Tần, Nậm Tăm</t>
  </si>
  <si>
    <t>3 cơ sở</t>
  </si>
  <si>
    <t>Phát triển nghề nuôi ong mật</t>
  </si>
  <si>
    <t>Xã Sà Dề Phìn, Lùng Thàng</t>
  </si>
  <si>
    <t>5 cơ sở, quy mô 1.000 đàn, 2.500 lít/năm</t>
  </si>
  <si>
    <t>III</t>
  </si>
  <si>
    <t>Nuôi trồng thủy sản</t>
  </si>
  <si>
    <t>Phát triển nuôi cá nước lạnh</t>
  </si>
  <si>
    <t>Phát triển nuôi cá lồng</t>
  </si>
  <si>
    <t>Xã Nậm Mạ, Nậm Cha</t>
  </si>
  <si>
    <t>Sản phẩm OCOP</t>
  </si>
  <si>
    <t xml:space="preserve">Xây dựng 6 sản phẩm được chứng nhận sản phẩm đạt tiêu chuẩn OCOP từ 3* trở lên </t>
  </si>
  <si>
    <t>Huyện Sìn Hồ</t>
  </si>
  <si>
    <t>Rượu ngô, đương quy tươi, đương quy khô, cao hà thủ ô, hoa atiso sấy khô, đỗ trọng</t>
  </si>
  <si>
    <t xml:space="preserve">I </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</si>
  <si>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</si>
  <si>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</si>
  <si>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</si>
  <si>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</si>
  <si>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</si>
  <si>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</si>
  <si>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</si>
  <si>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</si>
  <si>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</si>
  <si>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</si>
  <si>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</si>
  <si>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</si>
  <si>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</si>
  <si>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</si>
  <si>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</si>
  <si>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</si>
  <si>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</si>
  <si>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</si>
  <si>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</si>
  <si>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</si>
  <si>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</si>
  <si>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</si>
  <si>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</si>
  <si>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</si>
  <si>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</si>
  <si>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</si>
  <si>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</si>
  <si>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3.1</t>
  </si>
  <si>
    <t>3.2</t>
  </si>
  <si>
    <t>4.1</t>
  </si>
  <si>
    <t>Xây dựng nhà máy chế biến mủ cao su</t>
  </si>
  <si>
    <t>5.000 tấn mủ/năm</t>
  </si>
  <si>
    <t>Dự án xây dựng nhà máy chế biến chè và trồng chè</t>
  </si>
  <si>
    <t>Xã Phìn Hồ</t>
  </si>
  <si>
    <t>15 tấn chè búp tươi/ngày</t>
  </si>
  <si>
    <t>Nhà máy chế biến tinh bột sắn huyện Sìn Hồ</t>
  </si>
  <si>
    <t>Xã Noong Hẻo</t>
  </si>
  <si>
    <t>2,55 ha</t>
  </si>
  <si>
    <t>Xã Căn Co</t>
  </si>
  <si>
    <t>12,12 ha</t>
  </si>
  <si>
    <t>Xây dựng nhà máy chế biến mắc ca</t>
  </si>
  <si>
    <t>Xã Nậm Cuổi/Xã Nậm Hăn</t>
  </si>
  <si>
    <t>5,0 ha</t>
  </si>
  <si>
    <t>Xây dựng nhà máy chế biến quế</t>
  </si>
  <si>
    <t>3,0 ha</t>
  </si>
  <si>
    <t>Xây dựng nhà máy chế biến dược liệu</t>
  </si>
  <si>
    <t>Chuyển mục đích sử dụng đất từ đất trồng lúa nước 01 vụ sang đất sản xuất kinh doanh phi nông nghiệp</t>
  </si>
  <si>
    <t>Thị trấn Sìn Hồ</t>
  </si>
  <si>
    <t>0,17 ha</t>
  </si>
  <si>
    <t>Khai thác quặng đồng Nậm Pửng</t>
  </si>
  <si>
    <t>8,22 ha</t>
  </si>
  <si>
    <t>Khai thác cát làm VLXD thông thường</t>
  </si>
  <si>
    <t>0,5 ha</t>
  </si>
  <si>
    <t>Xã Nậm Tăm, Pa Khóa</t>
  </si>
  <si>
    <t>23,0 ha</t>
  </si>
  <si>
    <t>Khai thác đá làm VLXD thông thường</t>
  </si>
  <si>
    <t>1,0 ha</t>
  </si>
  <si>
    <t>Khai thác đá vôi làm VLXD thông thường</t>
  </si>
  <si>
    <t>Bản Seo Phìn, xã Nậm Cha</t>
  </si>
  <si>
    <t>3,1 ha</t>
  </si>
  <si>
    <t>Xã Hồng Thu</t>
  </si>
  <si>
    <t>Mỏ đá Hồng Thu</t>
  </si>
  <si>
    <t>4,0 ha</t>
  </si>
  <si>
    <t>Khai thác đá</t>
  </si>
  <si>
    <t xml:space="preserve">Công nghiệp, tiểu thủ công nghiệp </t>
  </si>
  <si>
    <t>Thương mại - dịch vụ</t>
  </si>
  <si>
    <t>Đấu giá quyền sử dụng đất tại thị trấn Sìn Hồ để cho thuê đất sử dụng vào mục đích thương mại, dịch vụ</t>
  </si>
  <si>
    <t>1,49 ha</t>
  </si>
  <si>
    <t>Trung tâm mua bán và trưng bày sản phẩm</t>
  </si>
  <si>
    <t>Bãi tập kết VLXD (cát)</t>
  </si>
  <si>
    <t>0,1 ha</t>
  </si>
  <si>
    <t>Chợ</t>
  </si>
  <si>
    <t>Chợ trung tâm thị trấn Sìn Hồ</t>
  </si>
  <si>
    <t>Xây mới công trình</t>
  </si>
  <si>
    <t>Xã Chăn Nưa</t>
  </si>
  <si>
    <t>Xã Pa Tần</t>
  </si>
  <si>
    <t>Cửa hàng xăng dầu</t>
  </si>
  <si>
    <t>Hạ tầng khu du lịch cao nguyên Sìn Hồ</t>
  </si>
  <si>
    <t>Khu du lịch sinh thái nghỉ dưỡng núi ở Sìn Hồ</t>
  </si>
  <si>
    <t>Khu Trung tâm Du lịch sinh thái và nghỉ dưỡng Sìn Hồ</t>
  </si>
  <si>
    <t>195,27 ha</t>
  </si>
  <si>
    <t>Cải tạo nâng cấp khu di tích lịch sử thời chống Pháp</t>
  </si>
  <si>
    <t>Bản văn hóa du lịch cộng đồng</t>
  </si>
  <si>
    <t>Bản Sìn Hồ Vây, thị trấn Sìn Hồ</t>
  </si>
  <si>
    <t>Cả bản</t>
  </si>
  <si>
    <t>Xây dựng bản văn hóa du lịch cộng đồng Sà Dề Phìn gắn với du lịch sinh thái, trải nghiệm</t>
  </si>
  <si>
    <t>Bản Sà Dề Phìn, xã Sà Dề Phìn</t>
  </si>
  <si>
    <t>Xây dựng bản văn hóa du lịch dân tộc Dao bản Trị Xoang xã Tả Phìn gắn với tham quan danh lam thắng cảnh Núi Đá Ô, Động Quan Âm</t>
  </si>
  <si>
    <t>Bản Trị Xoang, xã Tả Phìn</t>
  </si>
  <si>
    <t>Bản văn hóa du lịch dân tộc Lự</t>
  </si>
  <si>
    <t>Bản Pậu, xã Nậm Tăm</t>
  </si>
  <si>
    <t>Khu hang động Thẳm Luông</t>
  </si>
  <si>
    <t>Xã Ma Quai</t>
  </si>
  <si>
    <t>2,0 ha. Xây dựng công trình quầy bán hàng, khu vệ sinh, bãi để xe, nhà tiếp khách, hệ thống điện, cầu qua suối. Nâng cấp tuyến đường đi bộ, đường trong động</t>
  </si>
  <si>
    <t>Khu du lịch sinh thái quanh hồ Pa Khóa</t>
  </si>
  <si>
    <t>34,0 ha</t>
  </si>
  <si>
    <t>Khu du lịch Than Chi Hồ</t>
  </si>
  <si>
    <t>Xây dựng nông thôn mới gắn với du lịch nông thôn</t>
  </si>
  <si>
    <t>- Xây dựng hệ thống điện chiếu sáng (3 km).
- Tu bổ hệ thống nhà trình tường, nhà vệ sinh công cộng (28 nhà).
- Xây dựng đường giao thông từ vùng chè cổ đi thác nước và vùng cây ăn quả (5,5 km).
- Bảo tồn phát triển 6 ha chè cổ thụ, 15 ha cây dược liệu, 20 ha cây ăn quả, khôi phục nghề nấu rượu ngô làm sản phẩm để phục vụ khách quan du lịch.</t>
  </si>
  <si>
    <t>Khu du lịch Núi Đá Ô + Động Quan Âm</t>
  </si>
  <si>
    <t>Xã Tả Phìn</t>
  </si>
  <si>
    <t>Diện tích 4,0 ha. Xây mới quầy bán hàng, khu vệ sinh, đường vào núi, bãi đỗ xe, nhà tiếp khách, hệ thống điện trong động. Cải tạo đường vào động Quan Âm. Xây dựng khu tâm linh động Quan Âm</t>
  </si>
  <si>
    <t>Hang động bản Tủa Sín Chải</t>
  </si>
  <si>
    <t>Xã Tủa Sín Chải</t>
  </si>
  <si>
    <t>Diện tích 0,05 ha</t>
  </si>
  <si>
    <t>2.5</t>
  </si>
  <si>
    <t xml:space="preserve">Du lịch </t>
  </si>
  <si>
    <t>Thao trường huấn luyện</t>
  </si>
  <si>
    <t>Bản Can Hồ, xã Sà Dề Phìn</t>
  </si>
  <si>
    <t>11 ha</t>
  </si>
  <si>
    <t>Căn cứ hậu chiến đấu</t>
  </si>
  <si>
    <t>Bản Lều Chải, xã Tả Phìn</t>
  </si>
  <si>
    <t>Xây dựng cơ sở làm việc Công an huyện Sìn Hồ thuộc Công an tỉnh Lai Châu</t>
  </si>
  <si>
    <t>Diện tích 1,90 ha, xây mới công trình</t>
  </si>
  <si>
    <t>Nâng cấp công trình</t>
  </si>
  <si>
    <t>Xã Lùng Thàng</t>
  </si>
  <si>
    <t>Xã Nậm Hăn</t>
  </si>
  <si>
    <t>Xã Phăng Sô Lin</t>
  </si>
  <si>
    <t xml:space="preserve">Trụ sở làm việc công an xã </t>
  </si>
  <si>
    <t xml:space="preserve">Trụ sở làm việc công an thị trấn Sìn Hồ, xã Nậm Tăm </t>
  </si>
  <si>
    <t xml:space="preserve">Thị trấn Sìn Hồ, xã Nậm Tăm </t>
  </si>
  <si>
    <t>Trụ sở BHXH huyện Sìn Hồ</t>
  </si>
  <si>
    <t>Xây mới công trình diện tích 0,45 ha</t>
  </si>
  <si>
    <t>Mở rộng khuôn viên trụ sở Kho bạc Nhà nước Sìn Hồ</t>
  </si>
  <si>
    <t>Mở rộng diện tích 0,01 ha. Nâng cấp công trình</t>
  </si>
  <si>
    <t>Cải tạo, nâng cấp trung tâm hành chính huyện Sìn Hồ</t>
  </si>
  <si>
    <t>Nâng cấp, sửa chữa</t>
  </si>
  <si>
    <t>Sữa chữa, nâng cấp trụ sở UBND xã Căn Co</t>
  </si>
  <si>
    <t>10 gian</t>
  </si>
  <si>
    <t>Trụ sở làm việc Trạm kiểm lâm Phìn Hồ</t>
  </si>
  <si>
    <t>Nhà làm việc 5 gian, trạm biến áp, nhà kho và các công trình phụ trợ khác</t>
  </si>
  <si>
    <t>Cấp III 1 tầng</t>
  </si>
  <si>
    <t>Sửa chữa nhà công vụ xã Phìn Hồ</t>
  </si>
  <si>
    <t>Sửa chữa, nâng cấp trụ sở UBND 13 xã, thị trấn</t>
  </si>
  <si>
    <t>13 xã, thị trấn</t>
  </si>
  <si>
    <t>Nâng cấp, sửa chữa công trình</t>
  </si>
  <si>
    <t>Xã Hồng Thu, Lùng Thàng, Nậm Cha, Sà Dề Phìn</t>
  </si>
  <si>
    <t xml:space="preserve">Mở rộng trụ sở UBND các xã </t>
  </si>
  <si>
    <t>Giáo dục - đào tạo</t>
  </si>
  <si>
    <t>Mở rộng nâng cấp, xây mới các trường,
điểm trường MN + TH + THCS, THPT và các công trình phụ trợ đảm bảo tiêu chuẩn</t>
  </si>
  <si>
    <t>Y tế</t>
  </si>
  <si>
    <t>Trung tâm y tế huyện Sìn Hồ (cơ sở 1)</t>
  </si>
  <si>
    <t>Khu 3, thị trấn Sìn Hồ</t>
  </si>
  <si>
    <t>- Nâng cấp các khối nhà của trung tâm từ 2 tầng lên 3 tầng, từ 3 tầng lên 4 tầng.
- Xây dựng khối nhà hành chính.
- Bổ sung trang thiết bị: Máy CT Scanse, Máy chụp cộng hưởng từ MRI, X-Quang kỹ thuật số; Trang thiết bị y học cổ truyền, phục hồi chức năng; Hệ thống phòng mổ thông minh; Máy bị đo độ loãng xương; Hệ thống chạy thận nhân tao</t>
  </si>
  <si>
    <t>Nâng cấp sửa chữa định kỳ các khối nhà xuống cấp TTYT. Trang bị Bổ sung, thay thế các trang thiết bị cũ, hỏng</t>
  </si>
  <si>
    <t>Trung tâm y tế huyện Sìn Hồ (cơ sở 2)</t>
  </si>
  <si>
    <t>- Xây mới khối nhà điều trị 02 tòa nhà 2 tầng.
- Bổ sung trang thiết bị: X-Quang kỹ thuật số; Trang thiết bị y học cổ truyền, phục hồi chức năng; Hệ thống phòng mổ thông minh; Máy bị đo độ loãng xương</t>
  </si>
  <si>
    <t>Nâng cấp khu vực phòng mổ của Trung tâm y tế (cơ sở 1, cơ sở 2)</t>
  </si>
  <si>
    <t>Thị trấn Sìn Hồ, xã Nậm Tăm</t>
  </si>
  <si>
    <t>Nâng cấp</t>
  </si>
  <si>
    <t>Mở rộng trạm y tế xã Phăng Sô Lin</t>
  </si>
  <si>
    <t>Mở rộng diện tích 0,05 ha. Nâng cấp, sửa chữa công trình</t>
  </si>
  <si>
    <t>Xây mới trạm y tế các xã</t>
  </si>
  <si>
    <t>xã Căn Co, Hồng Thu, Nậm Hăn</t>
  </si>
  <si>
    <t>0,65 ha</t>
  </si>
  <si>
    <t xml:space="preserve">Xây mới công trình trạm y tế các xã </t>
  </si>
  <si>
    <t xml:space="preserve">Xã Lùng Thàng, Ma Quai, Nậm Mạ, Nậm Tăm, Pa Khóa, Phìn Hồ, Pu Sam Cap </t>
  </si>
  <si>
    <t xml:space="preserve">Nâng cấp, sửa chữa trạm y tế các xã </t>
  </si>
  <si>
    <t>Diện tích 2,25 ha, xây mới công trình</t>
  </si>
  <si>
    <t xml:space="preserve">Xây dựng cửa hàng xăng dầu tại các xã </t>
  </si>
  <si>
    <t>Xã Làng Mô, xã Tả Ngảo</t>
  </si>
  <si>
    <t>Diện tích 0,4 ha, xây mới công trình</t>
  </si>
  <si>
    <t>Tại 20 xã (trừ xã Nậm Tăm và thị trấn Sìn Hồ)</t>
  </si>
  <si>
    <t>Trụ sở cơ quan</t>
  </si>
  <si>
    <t>Xây mới phòng làm việc, công trình vệ sinh, khối phụ trợ, nhà công vụ</t>
  </si>
  <si>
    <t>Văn hóa</t>
  </si>
  <si>
    <t>Quảng trường</t>
  </si>
  <si>
    <t>khu 4, TT Sìn Hồ</t>
  </si>
  <si>
    <t>Trung tâm hội nghị huyện Sìn Hồ (Trung tâm hội nghị văn hóa thanh thiếu nhi)</t>
  </si>
  <si>
    <t>Xây dựng nhà bảo tồn văn hóa dân tộc Lự</t>
  </si>
  <si>
    <t>bản Nậm Pậu, xã Nậm Tăm</t>
  </si>
  <si>
    <t>Khu trung tâm văn hóa thể thao xã Pa Khóa</t>
  </si>
  <si>
    <t>xã Pa Khóa</t>
  </si>
  <si>
    <t>Hỗ trợ phát triển kinh tế xã hội, bảo tồn văn hóa dân tộc Lự</t>
  </si>
  <si>
    <t>Xã Lùng Thàng, Ma Quai, Nậm Tăm</t>
  </si>
  <si>
    <t>Nhà sinh hoạt cộng đồng, hỗ trợ phát triển sản xuất, bảo tồn phát huy giá trị văn hóa</t>
  </si>
  <si>
    <t>Sân vận động huyện (sân quần vợt, bóng chuyền, tennis, bóng rổ…)</t>
  </si>
  <si>
    <t>khu 2, TT Sìn Hồ</t>
  </si>
  <si>
    <t>Xây dựng sân bóng rổ bản Phăng Sô Lin</t>
  </si>
  <si>
    <t>xã Tủa Sín Chải</t>
  </si>
  <si>
    <t>Nhà đa năng xã Tủa Sín Chải</t>
  </si>
  <si>
    <t xml:space="preserve">Văn hóa - thể thao </t>
  </si>
  <si>
    <t>0,43 ha</t>
  </si>
  <si>
    <t>0,47 ha</t>
  </si>
  <si>
    <t>0,2 ha</t>
  </si>
  <si>
    <t>0,15 ha</t>
  </si>
  <si>
    <t>2,28 ha</t>
  </si>
  <si>
    <t>0,3 ha</t>
  </si>
  <si>
    <t>Đài phát thanh - truyền hình huyện Sìn Hồ</t>
  </si>
  <si>
    <t>Nâng cấp, làm mới cụm loa phát thanh</t>
  </si>
  <si>
    <t>Trạm viễn thông Ma Quai</t>
  </si>
  <si>
    <t>Xây mới trạm viễn thông diện tích 0,20 ha</t>
  </si>
  <si>
    <t>Xã Hồng Thu, Nậm Cha, Nậm Cuổi, Nậm Mạ</t>
  </si>
  <si>
    <t>Xây mới công trình diện tích 0,13 ha</t>
  </si>
  <si>
    <t xml:space="preserve">Bưu điện các xã </t>
  </si>
  <si>
    <t xml:space="preserve">Giao thông </t>
  </si>
  <si>
    <t>Đường thành phố Lai Châu - thị trấn Sìn Hồ</t>
  </si>
  <si>
    <t>60 km</t>
  </si>
  <si>
    <t>38 km</t>
  </si>
  <si>
    <t>2,0 ha</t>
  </si>
  <si>
    <t>Vị trí đổ thải phục vụ công tác khắc phục hậu quả thiên tai, đảm bảo giao thông tuyến của ĐT128 (tại Km4+500, Km10+300, Km11+950, Km14+300, Km16+970, Km17+200)</t>
  </si>
  <si>
    <t>0,31 ha</t>
  </si>
  <si>
    <t>Bãi đổ thải BĐGT Km4+500/ĐT128 của ĐT128</t>
  </si>
  <si>
    <t>Khắc phục hậu quả lụt bão, đảm bảo giao thông bước 2 đoạn km 10+300 đường tỉnh 128 (Chiềng Chăn - Sìn Hồ)</t>
  </si>
  <si>
    <t>0,37 ha</t>
  </si>
  <si>
    <t>Vị trí đổ thải phục vụ công tác khắc phục hậu quả thiên tai, đảm bảo giao thông tuyến Km25+00 - Km30+00 của QL12 tại Km29+950</t>
  </si>
  <si>
    <t>Xã Phìn Hồ, Hồng Thu, Xã Tả Phìn</t>
  </si>
  <si>
    <t>3,22 ha</t>
  </si>
  <si>
    <t>Bãi đổ thải BĐGT của QL12 (Km29+950, Km29+950, Km31+150, Km40+500, Km47+850, Km48+650)</t>
  </si>
  <si>
    <t>Xã Phìn Hồ, Xã Tả Phìn</t>
  </si>
  <si>
    <t>3,72 ha</t>
  </si>
  <si>
    <t xml:space="preserve">Cải tạo đường cong bán kính nhỏ, mất ATGT các đoạn đường tỉnh 128, 129, 133, 129B, 135, </t>
  </si>
  <si>
    <t>16,8 ha</t>
  </si>
  <si>
    <t xml:space="preserve">Mở mới, nâng cấp, sửa chữa các tuyến đường xã </t>
  </si>
  <si>
    <t>Hồ chứa nước Sà Dề Phìn (bổ sung diện tích)</t>
  </si>
  <si>
    <t>Xã Sà Dề Phìn, thị trấn Sìn Hồ</t>
  </si>
  <si>
    <t>30,29 ha</t>
  </si>
  <si>
    <t>Đập tích nước Lào Yều Chong</t>
  </si>
  <si>
    <t>Xây dựng đập chứa nước cho 8 bản trung tâm xã Tả Phìn</t>
  </si>
  <si>
    <t>140 hộ</t>
  </si>
  <si>
    <t>Thủy lợi</t>
  </si>
  <si>
    <t>285,8 km</t>
  </si>
  <si>
    <t>Mở mới, nâng cấp, sửa chữa các tuyến đường giao thông nông thôn</t>
  </si>
  <si>
    <t>Mở mới, nâng cấp, sửa chữa các tuyến đường nội động</t>
  </si>
  <si>
    <t>Ngầm tràn liên hợp qua suối Vàng Bon, suối Lùng Cù, suối bản Nậm Bó khu sản xuất tập trung</t>
  </si>
  <si>
    <t>0,15 km</t>
  </si>
  <si>
    <t xml:space="preserve">Xây mới, sửa chữa, nâng cấp công trình thủy lợi tại các xã </t>
  </si>
  <si>
    <t xml:space="preserve">Xây dựng hệ thống kè chống sạt lở 
khu dân cư, kè + rãnh thoát nước </t>
  </si>
  <si>
    <t xml:space="preserve">Thị trấn Sìn Hồ và cá 
xã: Lùng Thàng, Ma Quai, Nậm Cha, Pa Tần. </t>
  </si>
  <si>
    <t>64 km</t>
  </si>
  <si>
    <t>Xây mới, sửa chữa, nâng hệ thống kênh mương</t>
  </si>
  <si>
    <t>Cấp nước</t>
  </si>
  <si>
    <t>Xây kè xung quanh Ao Gàng Manh lấy nước sinh hoạt cho bản Sìn Thàng</t>
  </si>
  <si>
    <t>Bản Sìn Thàng, xã Tả Phìn</t>
  </si>
  <si>
    <t>30 hộ</t>
  </si>
  <si>
    <t>Nâng cấp, mở rộng trạm xử lý và cấp nước thị trấn Sìn Hồ</t>
  </si>
  <si>
    <t>Tăng công suất thêm 1.000 m3/ng.đ</t>
  </si>
  <si>
    <t xml:space="preserve">Xây dựng bể chìm chứa nước </t>
  </si>
  <si>
    <t>Bản Nậm Phìn, xã Căn Co</t>
  </si>
  <si>
    <t>0,01 ha</t>
  </si>
  <si>
    <t>Trạm cấp nước Nậm Tăm</t>
  </si>
  <si>
    <t>Xây dựng mới bể nước sinh hoạt tại khu vực Trận địa pháo phục vụ cho các điểm bản Phăng Sô Lin; Săng Tăng Ngai và bản Lèng Sảng</t>
  </si>
  <si>
    <t>Thủy điện Nậm Khằn</t>
  </si>
  <si>
    <t>5 MW</t>
  </si>
  <si>
    <t>Thủy điện Van Um</t>
  </si>
  <si>
    <t>7 MW</t>
  </si>
  <si>
    <t>Thủy điện Phiêng Lót</t>
  </si>
  <si>
    <t>6 MW</t>
  </si>
  <si>
    <t>Thủy điện Nậm Há</t>
  </si>
  <si>
    <t>Xã Noong Hẻo, Pu Sam Cáp</t>
  </si>
  <si>
    <t>9 MW</t>
  </si>
  <si>
    <t>Thủy điện Nậm Mồng</t>
  </si>
  <si>
    <t>8 MW</t>
  </si>
  <si>
    <t>Thủy điện Pa Tần 1</t>
  </si>
  <si>
    <t>Thủy điện Pa Tần 2</t>
  </si>
  <si>
    <t>20 MW</t>
  </si>
  <si>
    <t>Thủy điện Pa Tần 1A</t>
  </si>
  <si>
    <t>Thủy điện Suối Ngang</t>
  </si>
  <si>
    <t>Xã Pa Tần, Hồng Thu</t>
  </si>
  <si>
    <t>Thủy điện Suối Ngầm</t>
  </si>
  <si>
    <t>Xã Phăng Sô Lin, Thị trấn Sìn Hồ</t>
  </si>
  <si>
    <t>25 MW</t>
  </si>
  <si>
    <t>Thủy điện Nậm Cử 1, Nậm Cử 2</t>
  </si>
  <si>
    <t>Xã Phăng Sô Lin, Ma Quai</t>
  </si>
  <si>
    <t>12 MW; 3,6 MW</t>
  </si>
  <si>
    <t>Thủy điện Ma Quai 1</t>
  </si>
  <si>
    <t>Xã Phìn Hồ, Ma Quai</t>
  </si>
  <si>
    <t>Thủy điện Ma Quai 2</t>
  </si>
  <si>
    <t>Thủy điện Nậm Cầy</t>
  </si>
  <si>
    <t>15 MW</t>
  </si>
  <si>
    <t>Thủy điện Nậm Chản</t>
  </si>
  <si>
    <t>Xã Tả Ngảo, Làng Mô</t>
  </si>
  <si>
    <t>Thủy điện Nậm Chản 1</t>
  </si>
  <si>
    <t>Thủy điện Nậm Nguyên</t>
  </si>
  <si>
    <t>Xã Tả Ngảo, Làng Mô, Nậm Cha</t>
  </si>
  <si>
    <t xml:space="preserve">Thủy điện Tả Phìn </t>
  </si>
  <si>
    <t>Thủy điện Phìn Hồ</t>
  </si>
  <si>
    <t>Xây dựng đường điện nông thôn, cấp điện nông thôn</t>
  </si>
  <si>
    <t xml:space="preserve">xây mới, chống quá tải, giảm tổn thất trạm biến áp </t>
  </si>
  <si>
    <t>24 TBA</t>
  </si>
  <si>
    <t>Đường dây 35kV Nậm Pậy - Tà Ghênh, tạo mạch vòng lộ 375 E29.4 với lộ 373 E29.4</t>
  </si>
  <si>
    <t>1,4 km</t>
  </si>
  <si>
    <t>Xây dựng nhà tổ trực điện cụm xã GĐ1</t>
  </si>
  <si>
    <t>Xây mới công trình 0,1 ha</t>
  </si>
  <si>
    <t xml:space="preserve">Xây mới nghĩa trang nhân dân các bản, xã </t>
  </si>
  <si>
    <t>23,48 ha</t>
  </si>
  <si>
    <t>Mở rộng nghĩa trang thị trấn</t>
  </si>
  <si>
    <t xml:space="preserve">Xây mới bãi rác các xã </t>
  </si>
  <si>
    <t>2,90 ha</t>
  </si>
  <si>
    <t>Bãi xử lý rác thải bản San Sủa Hồ</t>
  </si>
  <si>
    <t>Điểm thu gom, xử lý rác thải bản (6 bản)</t>
  </si>
  <si>
    <t>Đất ở khu 1, 2, 3, 4, 5</t>
  </si>
  <si>
    <t>Đất ở tại bản Sìn Hồ Dao, Sìn Hồ Vây</t>
  </si>
  <si>
    <t>12,61 ha</t>
  </si>
  <si>
    <t>Đất ở đường vành đai thị trấn Sìn Hồ</t>
  </si>
  <si>
    <t>0,56 ha</t>
  </si>
  <si>
    <t xml:space="preserve">Khu dân cư nông thôn tại các xã </t>
  </si>
  <si>
    <t xml:space="preserve">21 dự án </t>
  </si>
  <si>
    <t>2.1.1</t>
  </si>
  <si>
    <t>2.1.2</t>
  </si>
  <si>
    <t>2.1.3</t>
  </si>
  <si>
    <t>2.1.4</t>
  </si>
  <si>
    <t>2.1.5</t>
  </si>
  <si>
    <t>2.2.1</t>
  </si>
  <si>
    <t>2.2.2</t>
  </si>
  <si>
    <t>2.3.1</t>
  </si>
  <si>
    <t>3.3</t>
  </si>
  <si>
    <t>3.4</t>
  </si>
  <si>
    <t>3.5</t>
  </si>
  <si>
    <t>3.6</t>
  </si>
  <si>
    <t>3.7</t>
  </si>
  <si>
    <t>3.8</t>
  </si>
  <si>
    <t>3.9</t>
  </si>
  <si>
    <t>3.10</t>
  </si>
  <si>
    <t>3.11</t>
  </si>
  <si>
    <t>3.12</t>
  </si>
  <si>
    <t>3.13</t>
  </si>
  <si>
    <t>3.14</t>
  </si>
  <si>
    <t>5.1</t>
  </si>
  <si>
    <t>5.2</t>
  </si>
  <si>
    <t>6.1</t>
  </si>
  <si>
    <t>6.2</t>
  </si>
  <si>
    <t>7.1</t>
  </si>
  <si>
    <t>7.2</t>
  </si>
  <si>
    <t>7.3</t>
  </si>
  <si>
    <t>7.4</t>
  </si>
  <si>
    <t>8.1</t>
  </si>
  <si>
    <t>8.2</t>
  </si>
  <si>
    <t>8.3</t>
  </si>
  <si>
    <t>8.4</t>
  </si>
  <si>
    <t>8.5</t>
  </si>
  <si>
    <t>8.6</t>
  </si>
  <si>
    <t>9.1</t>
  </si>
  <si>
    <t>9.2</t>
  </si>
  <si>
    <t>9.3</t>
  </si>
  <si>
    <t>9.4</t>
  </si>
  <si>
    <t>9.5</t>
  </si>
  <si>
    <t>9.6</t>
  </si>
  <si>
    <t>10.1</t>
  </si>
  <si>
    <t>10.2</t>
  </si>
  <si>
    <t>10.4</t>
  </si>
  <si>
    <t>10.5</t>
  </si>
  <si>
    <t>10.6</t>
  </si>
  <si>
    <t>Môi trường</t>
  </si>
  <si>
    <t>11.1</t>
  </si>
  <si>
    <t>11.2</t>
  </si>
  <si>
    <t>Khu dân cư đô thị</t>
  </si>
  <si>
    <t xml:space="preserve">Khu dân cư nông thôn </t>
  </si>
  <si>
    <t>Vốn doanh nghiệp</t>
  </si>
  <si>
    <t xml:space="preserve">Ngân sách + doanh nghiệp </t>
  </si>
  <si>
    <t>Vốn ngân sách + vốn khác</t>
  </si>
  <si>
    <t xml:space="preserve"> Vốn ngân sách 
+ doanh nghiệp + vốn khác</t>
  </si>
  <si>
    <t>Vốn ngân sách + doanh nghiệp + vốn khác</t>
  </si>
  <si>
    <t xml:space="preserve">Vốn ngân sách </t>
  </si>
  <si>
    <t>Vốn ngân sách 
+ vốn khác</t>
  </si>
  <si>
    <t>Vốn ngân sách + doanh nghiệp 
+ vốn khác</t>
  </si>
  <si>
    <t>11.20</t>
  </si>
  <si>
    <t>Vốn ngân sách + 
vốn khác</t>
  </si>
  <si>
    <t>12.1</t>
  </si>
  <si>
    <t>12.2</t>
  </si>
  <si>
    <t>13.1</t>
  </si>
  <si>
    <t>Vốn ngân sách +
 vốn khác</t>
  </si>
  <si>
    <t>5.3</t>
  </si>
  <si>
    <t>5.4</t>
  </si>
  <si>
    <t>5.5</t>
  </si>
  <si>
    <t>5.6</t>
  </si>
  <si>
    <t>5.7</t>
  </si>
  <si>
    <t>5.8</t>
  </si>
  <si>
    <t>6.1.1</t>
  </si>
  <si>
    <t>6.1.2</t>
  </si>
  <si>
    <t>6.1.3</t>
  </si>
  <si>
    <t>6.1.4</t>
  </si>
  <si>
    <t>6.1.5</t>
  </si>
  <si>
    <t>6.1.6</t>
  </si>
  <si>
    <t>6.2.1</t>
  </si>
  <si>
    <t>6.2.2</t>
  </si>
  <si>
    <t>6.2.4</t>
  </si>
  <si>
    <t>8.8</t>
  </si>
  <si>
    <t>8.9</t>
  </si>
  <si>
    <t>8.11</t>
  </si>
  <si>
    <t>8.12</t>
  </si>
  <si>
    <t>8.13</t>
  </si>
  <si>
    <t>8.14</t>
  </si>
  <si>
    <t>8.15</t>
  </si>
  <si>
    <t>8.16</t>
  </si>
  <si>
    <t>8.17</t>
  </si>
  <si>
    <t>8.19</t>
  </si>
  <si>
    <t>8.20</t>
  </si>
  <si>
    <t>8.21</t>
  </si>
  <si>
    <t>8.23</t>
  </si>
  <si>
    <t>11.3</t>
  </si>
  <si>
    <t>11.4</t>
  </si>
  <si>
    <t>11.5</t>
  </si>
  <si>
    <t>11.6</t>
  </si>
  <si>
    <t>11.7</t>
  </si>
  <si>
    <t>11.8</t>
  </si>
  <si>
    <t>11.9</t>
  </si>
  <si>
    <t>11.10</t>
  </si>
  <si>
    <t>11.11</t>
  </si>
  <si>
    <t>11.12</t>
  </si>
  <si>
    <t>11.13</t>
  </si>
  <si>
    <t>11.14</t>
  </si>
  <si>
    <t>11.15</t>
  </si>
  <si>
    <t>11.16</t>
  </si>
  <si>
    <t>11.17</t>
  </si>
  <si>
    <t>11.18</t>
  </si>
  <si>
    <t>11.19</t>
  </si>
  <si>
    <t>11.21</t>
  </si>
  <si>
    <t>11.22</t>
  </si>
  <si>
    <t>11.23</t>
  </si>
  <si>
    <t>11.24</t>
  </si>
  <si>
    <t>12.1.1</t>
  </si>
  <si>
    <t>12.1.2</t>
  </si>
  <si>
    <t>12.2.1</t>
  </si>
  <si>
    <t>12.2.2</t>
  </si>
  <si>
    <t>12.2.3</t>
  </si>
  <si>
    <t>13.2</t>
  </si>
  <si>
    <t>13.3</t>
  </si>
  <si>
    <t>14.1</t>
  </si>
  <si>
    <t>Vốn ngân sách + vốn doanh nghiệp + vốn khác</t>
  </si>
  <si>
    <t>Xây mới, nâng cấp, sửa chữa các tuyến huyện lộ</t>
  </si>
  <si>
    <t>STT</t>
  </si>
  <si>
    <t>Chỉ tiêu</t>
  </si>
  <si>
    <t>ĐVT</t>
  </si>
  <si>
    <t>Tổng vốn đầu tư</t>
  </si>
  <si>
    <t>Tổng số</t>
  </si>
  <si>
    <t>I</t>
  </si>
  <si>
    <t>"</t>
  </si>
  <si>
    <t>Xây dựng cơ sở hạ tầng</t>
  </si>
  <si>
    <t>Giao thông</t>
  </si>
  <si>
    <t>Văn hóa - thể thao</t>
  </si>
  <si>
    <t>Xây dựng khu dân cư</t>
  </si>
  <si>
    <t>Quốc phòng - an ninh</t>
  </si>
  <si>
    <t>Triệu đồng</t>
  </si>
  <si>
    <t xml:space="preserve">Đường Noong Hẻo - Nậm Hăn đi Tủa Chùa  - Điện Biên </t>
  </si>
  <si>
    <t xml:space="preserve">Cầu vượt sông Đà </t>
  </si>
  <si>
    <t xml:space="preserve">Xã Nậm Hăn </t>
  </si>
  <si>
    <t>Đường thủy tuyến Mường Lay - Chăn Nưa</t>
  </si>
  <si>
    <t xml:space="preserve">15 km </t>
  </si>
  <si>
    <t xml:space="preserve">Đường thủy tuyến Nậm Mạ - Nậm Tăm </t>
  </si>
  <si>
    <t xml:space="preserve">Xã Nâm Mạ, Nậm Tăm </t>
  </si>
  <si>
    <t>Phát triển cơ sở chăn nuôi ngựa tập trung</t>
  </si>
  <si>
    <t>03 cơ sở</t>
  </si>
  <si>
    <t>2.000 m</t>
  </si>
  <si>
    <t>300 ha</t>
  </si>
  <si>
    <t>Thị trấn Sìn Hồ, xã Tả Ngảo, Sà Dề Phìn</t>
  </si>
  <si>
    <t>Thị trấn Sìn Hồ, xã Tả Ngảo, Sà Dề Phìn, Làng Mô,  Phăng Sô Lin, Tả Phìn</t>
  </si>
  <si>
    <t>Phát triển vùng trồng cỏ kết hợp chăn nuôi</t>
  </si>
  <si>
    <t>GĐ 2021-2025 trồng mới thêm 200 ha. GĐ 2026-2030 trồng mới thêm 500 ha</t>
  </si>
  <si>
    <t>8.112 ha</t>
  </si>
  <si>
    <t>Trồng mối thêm 6.000 ha</t>
  </si>
  <si>
    <t>Khu chăn nuôi tập trung</t>
  </si>
  <si>
    <t>Phát triển cơ sở chăn nuôi tập trung đàn đại gia súc (trâu, bò) quy mô nhỏ và vừa</t>
  </si>
  <si>
    <t>01 cơ sở</t>
  </si>
  <si>
    <r>
      <t>Đến năm 2025 phát triển thêm 120 lồng, tổng thể tích nuôi 33.000 m</t>
    </r>
    <r>
      <rPr>
        <vertAlign val="superscript"/>
        <sz val="12"/>
        <rFont val="Times New Roman"/>
        <family val="1"/>
      </rPr>
      <t>3</t>
    </r>
    <r>
      <rPr>
        <sz val="12"/>
        <rFont val="Times New Roman"/>
        <family val="1"/>
      </rPr>
      <t>, đến năm 2030 phát triển thêm 250 lồng, tổng thể tích nuôi 60.500 m</t>
    </r>
    <r>
      <rPr>
        <vertAlign val="superscript"/>
        <sz val="12"/>
        <rFont val="Times New Roman"/>
        <family val="1"/>
      </rPr>
      <t>3</t>
    </r>
  </si>
  <si>
    <t xml:space="preserve">Xây mới, mở rộng chợ trung tâm các xã </t>
  </si>
  <si>
    <t xml:space="preserve">Xã Nậm Mạ, Pa Khóa, Chăn Nưa, Tả Ngảo, 
Làng Mô, Sà Dề Phìn, Nậm Tăm, Pa Tần, Nậm Cuổi, Hồng Thu, Noong Hẻo </t>
  </si>
  <si>
    <t xml:space="preserve">Mở rộng diện tích 0,94 ha, nâng cấp công trình, xây mới nhà công vụ tại trụ sở UBND xã Nậm Cha, xây mới bổ sung công trình tại UBND xã Sà Dề Phìn </t>
  </si>
  <si>
    <t xml:space="preserve">Nâng cấp, sửa chữa trụ sở UBND các xã </t>
  </si>
  <si>
    <t>Xã Nậm Cuổi, Nậm Hăn, Nậm Mạ, Phìn Hồ</t>
  </si>
  <si>
    <t>Xã  Nậm Cha, Nậm Cuổi, Tả Phìn</t>
  </si>
  <si>
    <t xml:space="preserve">Xây dựng, mở rộng nhà văn hóa khu phố, các bản, nhà văn hóa các xã </t>
  </si>
  <si>
    <t>2,76 ha</t>
  </si>
  <si>
    <t>Xây mới sân thể thao các xã, bản</t>
  </si>
  <si>
    <t>xã Căn Co, Làng Mô, Lùng Thàng, Ma Quai, Nậm Cha, Nậm Tăm, Noong Hẻo, Pu Sam Cáp, Pa Tần, Sà Dề Phìn, Tả Ngảo, Tả Phìn, Tủa Sín Chải</t>
  </si>
  <si>
    <t>5,22 ha</t>
  </si>
  <si>
    <t>Bản Phăng Sô Lin, xã Phăng Sô Lin</t>
  </si>
  <si>
    <t>0,03 ha</t>
  </si>
  <si>
    <t>Cải tạo, nâng cấp QL12 đoạn Km0 - Km89+900, cải tạo đường cong bán kính nhỏ, mất ATGT đoạn km25-km89+900 (trên địa bàn huyện Sìn Hồ đoạn Km25+500 - Km89+900)</t>
  </si>
  <si>
    <t>Nâng cấp, cải tạo đường tỉnh 128,129B, 133, 135</t>
  </si>
  <si>
    <t>145 km</t>
  </si>
  <si>
    <t xml:space="preserve">126,3 km </t>
  </si>
  <si>
    <t xml:space="preserve">642,9 km </t>
  </si>
  <si>
    <t xml:space="preserve">160 km </t>
  </si>
  <si>
    <t>Bến cảng, bến cảng tập kết hàng hóa</t>
  </si>
  <si>
    <t xml:space="preserve">Xây dựng bến xe khách Nậm Mạ </t>
  </si>
  <si>
    <t>0,05 ha</t>
  </si>
  <si>
    <t>Xã Chăn Nưa, Nậm Mạ, Nậm Hăn, Căn Co, Nậm Cha, Tủa Sín Chải, Nậm Tăm</t>
  </si>
  <si>
    <t>Xây dựng cầu</t>
  </si>
  <si>
    <t xml:space="preserve">Xã Hồng Thu, Làng Mô, Ma Quai, Nậm Hăn </t>
  </si>
  <si>
    <t xml:space="preserve">520 m </t>
  </si>
  <si>
    <t xml:space="preserve">Xây dựng kè đường hạ tầng du lịch thị trấn Sìn Hồ, kè bảo vệ dân cư </t>
  </si>
  <si>
    <t>Thị trấn Sìn Hồ, xã Căn Co, xã Nậm Cha</t>
  </si>
  <si>
    <t xml:space="preserve">7 km </t>
  </si>
  <si>
    <t xml:space="preserve">Thị trấn Sìn Hồ, xã Ma Quai, xã Nậm Cuổi, xã Noong Hẻo, xã Tủa Sín Chải </t>
  </si>
  <si>
    <r>
      <t>2.000 m</t>
    </r>
    <r>
      <rPr>
        <vertAlign val="superscript"/>
        <sz val="12"/>
        <rFont val="Times New Roman"/>
        <family val="1"/>
      </rPr>
      <t>3</t>
    </r>
    <r>
      <rPr>
        <sz val="12"/>
        <rFont val="Times New Roman"/>
        <family val="1"/>
      </rPr>
      <t>/ng.đ</t>
    </r>
  </si>
  <si>
    <t>Xây mới, nâng cấp, sửa chữa công trình cấp NSH tại các bản</t>
  </si>
  <si>
    <t>Đường đây 110 KV</t>
  </si>
  <si>
    <t xml:space="preserve"> xã Chăn Nưa, Pa Tần, Lùng Thàng, Phăng Sô Lin</t>
  </si>
  <si>
    <t>5,9 km</t>
  </si>
  <si>
    <t>55,74 ha</t>
  </si>
  <si>
    <t>3,4 ha</t>
  </si>
  <si>
    <t>6.2.3</t>
  </si>
  <si>
    <t>8.7</t>
  </si>
  <si>
    <t>8.10</t>
  </si>
  <si>
    <t>8.18</t>
  </si>
  <si>
    <t>8.22</t>
  </si>
  <si>
    <t>8.24</t>
  </si>
  <si>
    <t>10.3</t>
  </si>
  <si>
    <t>Vốn 
doanh nghiệp</t>
  </si>
  <si>
    <t>17 km</t>
  </si>
  <si>
    <t>15 xã</t>
  </si>
  <si>
    <t>Bãi thải, xử lý chất thải</t>
  </si>
  <si>
    <t>Nghĩa trang, nghĩa địa</t>
  </si>
  <si>
    <t>Cảng cá Hua Ná</t>
  </si>
  <si>
    <t xml:space="preserve">Xã Nậm Mạ </t>
  </si>
  <si>
    <t>02 bến xuồng Pá Hăn và Huổi Lá</t>
  </si>
  <si>
    <t>Truyền thanh, truyền hình, bưu chính viễn thông</t>
  </si>
  <si>
    <t>An ninh</t>
  </si>
  <si>
    <t>Quốc phòng</t>
  </si>
  <si>
    <t>CÔNG NGHIỆP, TTCN, THƯƠNG MẠI DỊCH VỤ</t>
  </si>
  <si>
    <t>Nông, lâm nghiệp và thủy sản</t>
  </si>
  <si>
    <t>DANH MỤC DỰ ÁN ƯU TIÊN ĐẦU TƯ HUYỆN SÌN HỒ</t>
  </si>
  <si>
    <t xml:space="preserve">Tổng cộng </t>
  </si>
  <si>
    <t>Công nghiệp, TTCN, thương mại dịch vụ</t>
  </si>
  <si>
    <t>Công nghiệp, tiểu thủ công nghiệp</t>
  </si>
  <si>
    <t>Thương mại dịch vụ</t>
  </si>
  <si>
    <t>Du lịch</t>
  </si>
  <si>
    <t>XÂY DỰNG CƠ SỞ HẠ TẦNG</t>
  </si>
  <si>
    <t>Thể dục thể thao</t>
  </si>
  <si>
    <t>Diện tích 3,79 ha, xây mới công trình (0,2 ha/xã)</t>
  </si>
  <si>
    <t>Năng lượng</t>
  </si>
  <si>
    <t>Tổng cộng</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</si>
</sst>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00"/>
    <numFmt numFmtId="165" formatCode="#,##0;[Red]#,##0"/>
    <numFmt numFmtId="166" formatCode="#,##0.0"/>
  </numFmts>
  <fonts count="10" x14ac:knownFonts="1">
    <font>
      <sz val="13"/>
      <color theme="1"/>
      <name val="Arial"/>
      <family val="2"/>
    </font>
    <font>
      <sz val="13"/>
      <color theme="1"/>
      <name val="Arial"/>
      <family val="2"/>
    </font>
    <font>
      <b/>
      <sz val="12"/>
      <name val="Times New Roman"/>
      <family val="1"/>
    </font>
    <font>
      <sz val="12"/>
      <name val="Times New Roman"/>
      <family val="1"/>
    </font>
    <font>
      <sz val="10"/>
      <name val="Arial"/>
      <family val="2"/>
    </font>
    <font>
      <sz val="12"/>
      <name val=".VnTime"/>
      <family val="2"/>
    </font>
    <font>
      <vertAlign val="superscript"/>
      <sz val="12"/>
      <name val="Times New Roman"/>
      <family val="1"/>
    </font>
    <font>
      <b/>
      <sz val="11"/>
      <name val="Times New Roman"/>
      <family val="1"/>
    </font>
    <font>
      <sz val="13"/>
      <name val="Arial"/>
      <family val="2"/>
    </font>
    <font>
      <sz val="1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4" fillId="0" borderId="0"/>
    <xf numFmtId="0" fontId="4" fillId="0" borderId="0"/>
    <xf numFmtId="0" fontId="5" fillId="0" borderId="0"/>
  </cellStyleXfs>
  <cellXfs count="83">
    <xf numFmtId="0" fontId="0" fillId="0" borderId="0" xfId="0"/>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xf>
    <xf numFmtId="0" fontId="8" fillId="0" borderId="0" xfId="0" applyFont="1"/>
    <xf numFmtId="0" fontId="7" fillId="0" borderId="3" xfId="0" applyFont="1" applyBorder="1" applyAlignment="1">
      <alignment horizontal="center" vertical="center"/>
    </xf>
    <xf numFmtId="0" fontId="7" fillId="0" borderId="1" xfId="0" applyFont="1" applyBorder="1" applyAlignment="1">
      <alignment horizontal="center" vertical="center"/>
    </xf>
    <xf numFmtId="0" fontId="9"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horizontal="center"/>
    </xf>
    <xf numFmtId="3" fontId="7" fillId="0" borderId="1" xfId="0" applyNumberFormat="1" applyFont="1" applyBorder="1" applyAlignment="1">
      <alignment horizontal="center" vertical="center"/>
    </xf>
    <xf numFmtId="0" fontId="9" fillId="0" borderId="1" xfId="0" applyFont="1" applyBorder="1" applyAlignment="1">
      <alignment wrapText="1"/>
    </xf>
    <xf numFmtId="0" fontId="9" fillId="0" borderId="1" xfId="0" applyFont="1" applyBorder="1" applyAlignment="1">
      <alignment horizontal="center"/>
    </xf>
    <xf numFmtId="3" fontId="9" fillId="0" borderId="1" xfId="0" applyNumberFormat="1" applyFont="1" applyBorder="1" applyAlignment="1">
      <alignment horizontal="center" vertical="center"/>
    </xf>
    <xf numFmtId="0" fontId="7" fillId="0" borderId="1" xfId="0" applyFont="1" applyBorder="1" applyAlignment="1">
      <alignment horizontal="left" vertical="center" wrapText="1"/>
    </xf>
    <xf numFmtId="166" fontId="7" fillId="0" borderId="1" xfId="0" applyNumberFormat="1" applyFont="1" applyBorder="1" applyAlignment="1">
      <alignment horizontal="center" vertical="center"/>
    </xf>
    <xf numFmtId="166" fontId="9" fillId="0" borderId="1" xfId="0" applyNumberFormat="1" applyFont="1" applyBorder="1" applyAlignment="1">
      <alignment horizontal="center" vertical="center"/>
    </xf>
    <xf numFmtId="0" fontId="9" fillId="2" borderId="1" xfId="0" applyFont="1" applyFill="1" applyBorder="1" applyAlignment="1">
      <alignment horizontal="center" vertical="center"/>
    </xf>
    <xf numFmtId="0" fontId="9" fillId="2" borderId="1" xfId="0" applyFont="1" applyFill="1" applyBorder="1" applyAlignment="1">
      <alignment wrapText="1"/>
    </xf>
    <xf numFmtId="0" fontId="9" fillId="2" borderId="1" xfId="0" applyFont="1" applyFill="1" applyBorder="1" applyAlignment="1">
      <alignment horizontal="center"/>
    </xf>
    <xf numFmtId="3" fontId="9" fillId="2" borderId="1" xfId="0" applyNumberFormat="1" applyFont="1" applyFill="1" applyBorder="1" applyAlignment="1">
      <alignment horizontal="center" vertical="center"/>
    </xf>
    <xf numFmtId="0" fontId="8" fillId="2" borderId="0" xfId="0" applyFont="1" applyFill="1"/>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0" xfId="0" applyFont="1" applyFill="1"/>
    <xf numFmtId="3" fontId="3" fillId="0" borderId="1" xfId="1" applyNumberFormat="1" applyFont="1" applyFill="1" applyBorder="1" applyAlignment="1">
      <alignment horizontal="center" vertical="center" wrapText="1"/>
    </xf>
    <xf numFmtId="0" fontId="2" fillId="0" borderId="0" xfId="0" applyFont="1" applyFill="1"/>
    <xf numFmtId="0" fontId="2"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2" fillId="0" borderId="1" xfId="0" applyFont="1" applyFill="1" applyBorder="1"/>
    <xf numFmtId="0" fontId="2" fillId="0" borderId="1" xfId="0" applyFont="1" applyFill="1" applyBorder="1" applyAlignment="1">
      <alignment vertical="center"/>
    </xf>
    <xf numFmtId="0" fontId="2" fillId="0" borderId="1" xfId="0" applyFont="1" applyFill="1" applyBorder="1" applyAlignment="1">
      <alignment horizontal="center" vertical="center"/>
    </xf>
    <xf numFmtId="3" fontId="2" fillId="0" borderId="1" xfId="0" applyNumberFormat="1" applyFont="1" applyFill="1" applyBorder="1" applyAlignment="1">
      <alignment horizontal="center" vertical="center"/>
    </xf>
    <xf numFmtId="0" fontId="2" fillId="0" borderId="0" xfId="0" applyFont="1" applyFill="1" applyAlignment="1">
      <alignment vertical="center"/>
    </xf>
    <xf numFmtId="164" fontId="3" fillId="0" borderId="1" xfId="2" applyNumberFormat="1" applyFont="1" applyFill="1" applyBorder="1" applyAlignment="1">
      <alignment horizontal="left" vertical="center" wrapText="1"/>
    </xf>
    <xf numFmtId="0" fontId="2" fillId="0" borderId="1" xfId="0" applyFont="1" applyFill="1" applyBorder="1" applyAlignment="1">
      <alignment vertical="center" wrapText="1"/>
    </xf>
    <xf numFmtId="165" fontId="3"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vertical="center" wrapText="1"/>
    </xf>
    <xf numFmtId="2"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quotePrefix="1" applyFont="1" applyFill="1" applyBorder="1" applyAlignment="1">
      <alignment horizontal="center" vertical="center" wrapText="1"/>
    </xf>
    <xf numFmtId="1" fontId="3" fillId="0" borderId="1" xfId="0" applyNumberFormat="1" applyFont="1" applyFill="1" applyBorder="1" applyAlignment="1">
      <alignment horizontal="center" vertical="center"/>
    </xf>
    <xf numFmtId="3" fontId="3" fillId="0" borderId="1" xfId="0" applyNumberFormat="1" applyFont="1" applyFill="1" applyBorder="1" applyAlignment="1">
      <alignment horizontal="center" vertical="center"/>
    </xf>
    <xf numFmtId="3" fontId="3"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2" fontId="3" fillId="0" borderId="1" xfId="0" applyNumberFormat="1" applyFont="1" applyFill="1" applyBorder="1" applyAlignment="1">
      <alignment horizontal="center" vertical="center"/>
    </xf>
    <xf numFmtId="1" fontId="3" fillId="0" borderId="1" xfId="0" applyNumberFormat="1" applyFont="1" applyFill="1" applyBorder="1" applyAlignment="1">
      <alignment horizontal="center" vertical="center" wrapText="1"/>
    </xf>
    <xf numFmtId="2" fontId="2" fillId="0" borderId="1" xfId="0" applyNumberFormat="1" applyFont="1" applyFill="1" applyBorder="1" applyAlignment="1">
      <alignment vertical="center" wrapText="1"/>
    </xf>
    <xf numFmtId="2"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Border="1" applyAlignment="1">
      <alignment vertical="center"/>
    </xf>
    <xf numFmtId="0" fontId="3" fillId="0" borderId="1" xfId="0" applyFont="1" applyFill="1" applyBorder="1" applyAlignment="1">
      <alignment vertical="center"/>
    </xf>
    <xf numFmtId="0" fontId="2" fillId="0" borderId="1" xfId="0" applyFont="1" applyFill="1" applyBorder="1" applyAlignment="1">
      <alignment wrapText="1"/>
    </xf>
    <xf numFmtId="49"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xf>
    <xf numFmtId="165" fontId="3" fillId="0" borderId="1" xfId="0" applyNumberFormat="1" applyFont="1" applyFill="1" applyBorder="1" applyAlignment="1">
      <alignment vertical="center" wrapText="1"/>
    </xf>
    <xf numFmtId="0" fontId="3" fillId="0" borderId="1" xfId="0" applyNumberFormat="1" applyFont="1" applyFill="1" applyBorder="1" applyAlignment="1">
      <alignment horizontal="center"/>
    </xf>
    <xf numFmtId="0" fontId="3" fillId="0" borderId="1" xfId="0" applyFont="1" applyFill="1" applyBorder="1" applyAlignment="1">
      <alignment horizontal="left" vertical="center"/>
    </xf>
    <xf numFmtId="165" fontId="3" fillId="0" borderId="1" xfId="0" applyNumberFormat="1" applyFont="1" applyFill="1" applyBorder="1" applyAlignment="1">
      <alignment horizontal="center" vertical="center"/>
    </xf>
    <xf numFmtId="0" fontId="3" fillId="0" borderId="4" xfId="0" applyFont="1" applyFill="1" applyBorder="1" applyAlignment="1">
      <alignment horizontal="center" vertical="center" wrapText="1"/>
    </xf>
    <xf numFmtId="1" fontId="2" fillId="0" borderId="1" xfId="0" applyNumberFormat="1" applyFont="1" applyFill="1" applyBorder="1" applyAlignment="1">
      <alignment horizontal="center" vertical="center"/>
    </xf>
    <xf numFmtId="0" fontId="3" fillId="0" borderId="1" xfId="0" applyFont="1" applyFill="1" applyBorder="1"/>
    <xf numFmtId="2" fontId="2" fillId="0" borderId="1" xfId="0" applyNumberFormat="1" applyFont="1" applyFill="1" applyBorder="1" applyAlignment="1">
      <alignment horizontal="left" vertical="center" wrapText="1"/>
    </xf>
    <xf numFmtId="43" fontId="3" fillId="0" borderId="1" xfId="1" applyFont="1" applyFill="1" applyBorder="1" applyAlignment="1">
      <alignment horizontal="center" vertical="center"/>
    </xf>
    <xf numFmtId="43" fontId="2" fillId="0" borderId="1" xfId="1" applyFont="1" applyFill="1" applyBorder="1" applyAlignment="1">
      <alignment horizontal="center" vertical="center"/>
    </xf>
    <xf numFmtId="0" fontId="2" fillId="0" borderId="0" xfId="0" applyNumberFormat="1" applyFont="1" applyFill="1" applyAlignment="1">
      <alignment horizontal="center" vertical="center"/>
    </xf>
    <xf numFmtId="0" fontId="3" fillId="0" borderId="0" xfId="0" applyNumberFormat="1" applyFont="1" applyFill="1" applyAlignment="1">
      <alignment horizontal="center"/>
    </xf>
    <xf numFmtId="0" fontId="3" fillId="0" borderId="0" xfId="0" applyFont="1" applyFill="1" applyAlignment="1">
      <alignment horizontal="center" vertical="center"/>
    </xf>
    <xf numFmtId="3" fontId="3" fillId="0" borderId="0" xfId="0" applyNumberFormat="1" applyFont="1" applyFill="1" applyAlignment="1">
      <alignment horizontal="center" vertical="center"/>
    </xf>
  </cellXfs>
  <cellStyles count="5">
    <cellStyle name="Comma" xfId="1" builtinId="3"/>
    <cellStyle name="Normal" xfId="0" builtinId="0"/>
    <cellStyle name="Normal 2 2" xfId="2"/>
    <cellStyle name="Normal 4" xfId="4"/>
    <cellStyle name="Normal 4 2" xfId="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A212"/>
  <sheetViews>
    <sheetView tabSelected="1" topLeftCell="A189" zoomScaleNormal="100" workbookViewId="0">
      <selection activeCell="D193" sqref="D193"/>
    </sheetView>
  </sheetViews>
  <sheetFormatPr defaultColWidth="8.88671875" defaultRowHeight="15.75" x14ac:dyDescent="0.25"/>
  <cols>
    <col min="1" max="1" width="5.5546875" style="80" customWidth="1"/>
    <col min="2" max="2" width="48.109375" style="33" customWidth="1"/>
    <col min="3" max="3" width="22.5546875" style="81" customWidth="1"/>
    <col min="4" max="4" width="24.5546875" style="81" customWidth="1"/>
    <col min="5" max="5" width="8.77734375" style="82" bestFit="1" customWidth="1"/>
    <col min="6" max="7" width="8.44140625" style="82" bestFit="1" customWidth="1"/>
    <col min="8" max="8" width="10.21875" style="81" customWidth="1"/>
    <col min="9" max="16384" width="8.88671875" style="33"/>
  </cols>
  <sheetData>
    <row r="1" spans="1:8" ht="20.25" customHeight="1" x14ac:dyDescent="0.25">
      <c r="A1" s="79" t="s">
        <v>601</v>
      </c>
      <c r="B1" s="79"/>
      <c r="C1" s="79"/>
      <c r="D1" s="79"/>
      <c r="E1" s="79"/>
      <c r="F1" s="79"/>
      <c r="G1" s="79"/>
      <c r="H1" s="79"/>
    </row>
    <row r="3" spans="1:8" ht="16.5" customHeight="1" x14ac:dyDescent="0.25">
      <c r="A3" s="22" t="s">
        <v>0</v>
      </c>
      <c r="B3" s="23" t="s">
        <v>1</v>
      </c>
      <c r="C3" s="23" t="s">
        <v>2</v>
      </c>
      <c r="D3" s="23" t="s">
        <v>3</v>
      </c>
      <c r="E3" s="23" t="s">
        <v>4</v>
      </c>
      <c r="F3" s="23"/>
      <c r="G3" s="23"/>
      <c r="H3" s="23" t="s">
        <v>5</v>
      </c>
    </row>
    <row r="4" spans="1:8" x14ac:dyDescent="0.25">
      <c r="A4" s="22"/>
      <c r="B4" s="23"/>
      <c r="C4" s="23"/>
      <c r="D4" s="23"/>
      <c r="E4" s="24" t="s">
        <v>6</v>
      </c>
      <c r="F4" s="24" t="s">
        <v>7</v>
      </c>
      <c r="G4" s="24" t="s">
        <v>8</v>
      </c>
      <c r="H4" s="23"/>
    </row>
    <row r="5" spans="1:8" x14ac:dyDescent="0.25">
      <c r="A5" s="25"/>
      <c r="B5" s="26" t="s">
        <v>602</v>
      </c>
      <c r="C5" s="26"/>
      <c r="D5" s="26"/>
      <c r="E5" s="24">
        <f>E6+E42+E87</f>
        <v>13321741</v>
      </c>
      <c r="F5" s="24">
        <f>F6+F42+F87</f>
        <v>9114885.5</v>
      </c>
      <c r="G5" s="24">
        <f>G6+G42+G87</f>
        <v>4206855.5</v>
      </c>
      <c r="H5" s="26"/>
    </row>
    <row r="6" spans="1:8" x14ac:dyDescent="0.25">
      <c r="A6" s="25" t="s">
        <v>88</v>
      </c>
      <c r="B6" s="27" t="s">
        <v>600</v>
      </c>
      <c r="C6" s="26"/>
      <c r="D6" s="26"/>
      <c r="E6" s="24">
        <f>E7+E31+E37+E40</f>
        <v>151000</v>
      </c>
      <c r="F6" s="24">
        <f>F7+F31+F37+F40</f>
        <v>114250</v>
      </c>
      <c r="G6" s="24">
        <f>G7+G31+G37</f>
        <v>36750</v>
      </c>
      <c r="H6" s="26"/>
    </row>
    <row r="7" spans="1:8" x14ac:dyDescent="0.25">
      <c r="A7" s="25">
        <v>1</v>
      </c>
      <c r="B7" s="27" t="s">
        <v>9</v>
      </c>
      <c r="C7" s="26"/>
      <c r="D7" s="26"/>
      <c r="E7" s="24">
        <f>SUM(E8:E30)</f>
        <v>130500</v>
      </c>
      <c r="F7" s="24">
        <f>SUM(F8:F30)</f>
        <v>97250</v>
      </c>
      <c r="G7" s="24">
        <f>E7-F7</f>
        <v>33250</v>
      </c>
      <c r="H7" s="26"/>
    </row>
    <row r="8" spans="1:8" ht="43.5" customHeight="1" x14ac:dyDescent="0.25">
      <c r="A8" s="28" t="s">
        <v>89</v>
      </c>
      <c r="B8" s="29" t="s">
        <v>10</v>
      </c>
      <c r="C8" s="30" t="s">
        <v>534</v>
      </c>
      <c r="D8" s="30" t="s">
        <v>11</v>
      </c>
      <c r="E8" s="31">
        <v>15000</v>
      </c>
      <c r="F8" s="31">
        <f>E8</f>
        <v>15000</v>
      </c>
      <c r="G8" s="31">
        <f>E8-F8</f>
        <v>0</v>
      </c>
      <c r="H8" s="32" t="s">
        <v>12</v>
      </c>
    </row>
    <row r="9" spans="1:8" ht="53.25" customHeight="1" x14ac:dyDescent="0.25">
      <c r="A9" s="28" t="s">
        <v>90</v>
      </c>
      <c r="B9" s="29" t="s">
        <v>13</v>
      </c>
      <c r="C9" s="30" t="s">
        <v>535</v>
      </c>
      <c r="D9" s="30" t="s">
        <v>14</v>
      </c>
      <c r="E9" s="31">
        <v>30000</v>
      </c>
      <c r="F9" s="31">
        <f>E9</f>
        <v>30000</v>
      </c>
      <c r="G9" s="31">
        <f t="shared" ref="G9:G71" si="0">E9-F9</f>
        <v>0</v>
      </c>
      <c r="H9" s="32"/>
    </row>
    <row r="10" spans="1:8" ht="48.75" customHeight="1" x14ac:dyDescent="0.25">
      <c r="A10" s="28" t="s">
        <v>91</v>
      </c>
      <c r="B10" s="29" t="s">
        <v>15</v>
      </c>
      <c r="C10" s="30" t="s">
        <v>16</v>
      </c>
      <c r="D10" s="30" t="s">
        <v>17</v>
      </c>
      <c r="E10" s="31">
        <v>10000</v>
      </c>
      <c r="F10" s="31">
        <f>E10/2</f>
        <v>5000</v>
      </c>
      <c r="G10" s="31">
        <f t="shared" si="0"/>
        <v>5000</v>
      </c>
      <c r="H10" s="32"/>
    </row>
    <row r="11" spans="1:8" ht="35.25" customHeight="1" x14ac:dyDescent="0.25">
      <c r="A11" s="28" t="s">
        <v>92</v>
      </c>
      <c r="B11" s="29" t="s">
        <v>58</v>
      </c>
      <c r="C11" s="30" t="s">
        <v>59</v>
      </c>
      <c r="D11" s="30" t="s">
        <v>51</v>
      </c>
      <c r="E11" s="31">
        <v>2500</v>
      </c>
      <c r="F11" s="31">
        <v>1250</v>
      </c>
      <c r="G11" s="31">
        <f t="shared" si="0"/>
        <v>1250</v>
      </c>
      <c r="H11" s="32"/>
    </row>
    <row r="12" spans="1:8" ht="24" customHeight="1" x14ac:dyDescent="0.25">
      <c r="A12" s="28" t="s">
        <v>93</v>
      </c>
      <c r="B12" s="29" t="s">
        <v>18</v>
      </c>
      <c r="C12" s="30" t="s">
        <v>19</v>
      </c>
      <c r="D12" s="30" t="s">
        <v>20</v>
      </c>
      <c r="E12" s="31">
        <v>1000</v>
      </c>
      <c r="F12" s="31">
        <v>500</v>
      </c>
      <c r="G12" s="31">
        <f t="shared" si="0"/>
        <v>500</v>
      </c>
      <c r="H12" s="32"/>
    </row>
    <row r="13" spans="1:8" ht="26.25" customHeight="1" x14ac:dyDescent="0.25">
      <c r="A13" s="28" t="s">
        <v>94</v>
      </c>
      <c r="B13" s="29" t="s">
        <v>21</v>
      </c>
      <c r="C13" s="30" t="s">
        <v>22</v>
      </c>
      <c r="D13" s="30" t="s">
        <v>23</v>
      </c>
      <c r="E13" s="31">
        <v>6000</v>
      </c>
      <c r="F13" s="31">
        <f>E13</f>
        <v>6000</v>
      </c>
      <c r="G13" s="31">
        <f t="shared" si="0"/>
        <v>0</v>
      </c>
      <c r="H13" s="32"/>
    </row>
    <row r="14" spans="1:8" ht="21.75" customHeight="1" x14ac:dyDescent="0.25">
      <c r="A14" s="28" t="s">
        <v>95</v>
      </c>
      <c r="B14" s="29" t="s">
        <v>24</v>
      </c>
      <c r="C14" s="30" t="s">
        <v>16</v>
      </c>
      <c r="D14" s="30" t="s">
        <v>533</v>
      </c>
      <c r="E14" s="31">
        <v>3000</v>
      </c>
      <c r="F14" s="31">
        <v>1500</v>
      </c>
      <c r="G14" s="31">
        <f t="shared" si="0"/>
        <v>1500</v>
      </c>
      <c r="H14" s="32"/>
    </row>
    <row r="15" spans="1:8" ht="24.75" customHeight="1" x14ac:dyDescent="0.25">
      <c r="A15" s="28" t="s">
        <v>96</v>
      </c>
      <c r="B15" s="29" t="s">
        <v>26</v>
      </c>
      <c r="C15" s="30" t="s">
        <v>27</v>
      </c>
      <c r="D15" s="30" t="s">
        <v>28</v>
      </c>
      <c r="E15" s="34">
        <v>1000</v>
      </c>
      <c r="F15" s="31">
        <v>500</v>
      </c>
      <c r="G15" s="31">
        <f t="shared" si="0"/>
        <v>500</v>
      </c>
      <c r="H15" s="32"/>
    </row>
    <row r="16" spans="1:8" ht="21.75" customHeight="1" x14ac:dyDescent="0.25">
      <c r="A16" s="28" t="s">
        <v>97</v>
      </c>
      <c r="B16" s="29" t="s">
        <v>536</v>
      </c>
      <c r="C16" s="30" t="s">
        <v>29</v>
      </c>
      <c r="D16" s="30" t="s">
        <v>30</v>
      </c>
      <c r="E16" s="31">
        <v>1000</v>
      </c>
      <c r="F16" s="31">
        <v>500</v>
      </c>
      <c r="G16" s="31">
        <f t="shared" si="0"/>
        <v>500</v>
      </c>
      <c r="H16" s="32"/>
    </row>
    <row r="17" spans="1:8" ht="34.5" customHeight="1" x14ac:dyDescent="0.25">
      <c r="A17" s="28" t="s">
        <v>98</v>
      </c>
      <c r="B17" s="29" t="s">
        <v>31</v>
      </c>
      <c r="C17" s="30" t="s">
        <v>32</v>
      </c>
      <c r="D17" s="30" t="s">
        <v>33</v>
      </c>
      <c r="E17" s="31">
        <v>5000</v>
      </c>
      <c r="F17" s="31">
        <f>E17</f>
        <v>5000</v>
      </c>
      <c r="G17" s="31">
        <f t="shared" si="0"/>
        <v>0</v>
      </c>
      <c r="H17" s="32"/>
    </row>
    <row r="18" spans="1:8" ht="48" customHeight="1" x14ac:dyDescent="0.25">
      <c r="A18" s="28" t="s">
        <v>99</v>
      </c>
      <c r="B18" s="29" t="s">
        <v>34</v>
      </c>
      <c r="C18" s="30" t="s">
        <v>35</v>
      </c>
      <c r="D18" s="30" t="s">
        <v>537</v>
      </c>
      <c r="E18" s="31">
        <v>7000</v>
      </c>
      <c r="F18" s="31">
        <v>3500</v>
      </c>
      <c r="G18" s="31">
        <f t="shared" si="0"/>
        <v>3500</v>
      </c>
      <c r="H18" s="32"/>
    </row>
    <row r="19" spans="1:8" ht="29.25" customHeight="1" x14ac:dyDescent="0.25">
      <c r="A19" s="28" t="s">
        <v>100</v>
      </c>
      <c r="B19" s="29" t="s">
        <v>36</v>
      </c>
      <c r="C19" s="30" t="s">
        <v>16</v>
      </c>
      <c r="D19" s="30" t="s">
        <v>37</v>
      </c>
      <c r="E19" s="31">
        <v>3000</v>
      </c>
      <c r="F19" s="31">
        <f>E19</f>
        <v>3000</v>
      </c>
      <c r="G19" s="31">
        <f t="shared" si="0"/>
        <v>0</v>
      </c>
      <c r="H19" s="32"/>
    </row>
    <row r="20" spans="1:8" ht="49.5" customHeight="1" x14ac:dyDescent="0.25">
      <c r="A20" s="28" t="s">
        <v>101</v>
      </c>
      <c r="B20" s="29" t="s">
        <v>38</v>
      </c>
      <c r="C20" s="30" t="s">
        <v>39</v>
      </c>
      <c r="D20" s="30" t="s">
        <v>40</v>
      </c>
      <c r="E20" s="31">
        <v>2000</v>
      </c>
      <c r="F20" s="31">
        <v>1000</v>
      </c>
      <c r="G20" s="31">
        <f t="shared" si="0"/>
        <v>1000</v>
      </c>
      <c r="H20" s="32"/>
    </row>
    <row r="21" spans="1:8" ht="54" customHeight="1" x14ac:dyDescent="0.25">
      <c r="A21" s="28" t="s">
        <v>102</v>
      </c>
      <c r="B21" s="29" t="s">
        <v>41</v>
      </c>
      <c r="C21" s="30" t="s">
        <v>42</v>
      </c>
      <c r="D21" s="30" t="s">
        <v>43</v>
      </c>
      <c r="E21" s="31">
        <v>4000</v>
      </c>
      <c r="F21" s="31">
        <f>E21</f>
        <v>4000</v>
      </c>
      <c r="G21" s="31">
        <f t="shared" si="0"/>
        <v>0</v>
      </c>
      <c r="H21" s="32"/>
    </row>
    <row r="22" spans="1:8" ht="50.25" customHeight="1" x14ac:dyDescent="0.25">
      <c r="A22" s="28" t="s">
        <v>103</v>
      </c>
      <c r="B22" s="29" t="s">
        <v>44</v>
      </c>
      <c r="C22" s="30" t="s">
        <v>16</v>
      </c>
      <c r="D22" s="30" t="s">
        <v>45</v>
      </c>
      <c r="E22" s="31">
        <v>5000</v>
      </c>
      <c r="F22" s="31">
        <v>2500</v>
      </c>
      <c r="G22" s="31">
        <f t="shared" si="0"/>
        <v>2500</v>
      </c>
      <c r="H22" s="32"/>
    </row>
    <row r="23" spans="1:8" ht="43.5" customHeight="1" x14ac:dyDescent="0.25">
      <c r="A23" s="28" t="s">
        <v>104</v>
      </c>
      <c r="B23" s="29" t="s">
        <v>46</v>
      </c>
      <c r="C23" s="30" t="s">
        <v>47</v>
      </c>
      <c r="D23" s="30" t="s">
        <v>48</v>
      </c>
      <c r="E23" s="31">
        <v>5000</v>
      </c>
      <c r="F23" s="31">
        <v>2500</v>
      </c>
      <c r="G23" s="31">
        <f t="shared" si="0"/>
        <v>2500</v>
      </c>
      <c r="H23" s="32"/>
    </row>
    <row r="24" spans="1:8" ht="21.75" customHeight="1" x14ac:dyDescent="0.25">
      <c r="A24" s="28" t="s">
        <v>105</v>
      </c>
      <c r="B24" s="29" t="s">
        <v>49</v>
      </c>
      <c r="C24" s="30" t="s">
        <v>50</v>
      </c>
      <c r="D24" s="30" t="s">
        <v>51</v>
      </c>
      <c r="E24" s="31">
        <v>2000</v>
      </c>
      <c r="F24" s="31">
        <f>E24</f>
        <v>2000</v>
      </c>
      <c r="G24" s="31">
        <f t="shared" si="0"/>
        <v>0</v>
      </c>
      <c r="H24" s="32"/>
    </row>
    <row r="25" spans="1:8" ht="24.75" customHeight="1" x14ac:dyDescent="0.25">
      <c r="A25" s="28" t="s">
        <v>106</v>
      </c>
      <c r="B25" s="29" t="s">
        <v>52</v>
      </c>
      <c r="C25" s="30" t="s">
        <v>53</v>
      </c>
      <c r="D25" s="30" t="s">
        <v>54</v>
      </c>
      <c r="E25" s="31">
        <v>10000</v>
      </c>
      <c r="F25" s="31">
        <v>5000</v>
      </c>
      <c r="G25" s="31">
        <f t="shared" si="0"/>
        <v>5000</v>
      </c>
      <c r="H25" s="32"/>
    </row>
    <row r="26" spans="1:8" ht="31.5" customHeight="1" x14ac:dyDescent="0.25">
      <c r="A26" s="28" t="s">
        <v>107</v>
      </c>
      <c r="B26" s="29" t="s">
        <v>55</v>
      </c>
      <c r="C26" s="30" t="s">
        <v>35</v>
      </c>
      <c r="D26" s="30" t="s">
        <v>538</v>
      </c>
      <c r="E26" s="31">
        <v>2000</v>
      </c>
      <c r="F26" s="31">
        <v>1000</v>
      </c>
      <c r="G26" s="31">
        <f t="shared" si="0"/>
        <v>1000</v>
      </c>
      <c r="H26" s="32"/>
    </row>
    <row r="27" spans="1:8" ht="32.25" customHeight="1" x14ac:dyDescent="0.25">
      <c r="A27" s="28" t="s">
        <v>108</v>
      </c>
      <c r="B27" s="29" t="s">
        <v>56</v>
      </c>
      <c r="C27" s="30" t="s">
        <v>16</v>
      </c>
      <c r="D27" s="30" t="s">
        <v>57</v>
      </c>
      <c r="E27" s="31">
        <v>2000</v>
      </c>
      <c r="F27" s="31">
        <v>1000</v>
      </c>
      <c r="G27" s="31">
        <f t="shared" si="0"/>
        <v>1000</v>
      </c>
      <c r="H27" s="32"/>
    </row>
    <row r="28" spans="1:8" ht="25.5" customHeight="1" x14ac:dyDescent="0.25">
      <c r="A28" s="28" t="s">
        <v>109</v>
      </c>
      <c r="B28" s="29" t="s">
        <v>60</v>
      </c>
      <c r="C28" s="30" t="s">
        <v>35</v>
      </c>
      <c r="D28" s="30" t="s">
        <v>539</v>
      </c>
      <c r="E28" s="31">
        <v>10000</v>
      </c>
      <c r="F28" s="31">
        <v>5000</v>
      </c>
      <c r="G28" s="31">
        <f t="shared" si="0"/>
        <v>5000</v>
      </c>
      <c r="H28" s="32"/>
    </row>
    <row r="29" spans="1:8" ht="27" customHeight="1" x14ac:dyDescent="0.25">
      <c r="A29" s="28" t="s">
        <v>110</v>
      </c>
      <c r="B29" s="29" t="s">
        <v>61</v>
      </c>
      <c r="C29" s="30" t="s">
        <v>62</v>
      </c>
      <c r="D29" s="30" t="s">
        <v>63</v>
      </c>
      <c r="E29" s="31">
        <v>1000</v>
      </c>
      <c r="F29" s="31">
        <v>0</v>
      </c>
      <c r="G29" s="31">
        <f t="shared" si="0"/>
        <v>1000</v>
      </c>
      <c r="H29" s="32"/>
    </row>
    <row r="30" spans="1:8" ht="24.75" customHeight="1" x14ac:dyDescent="0.25">
      <c r="A30" s="28" t="s">
        <v>111</v>
      </c>
      <c r="B30" s="29" t="s">
        <v>64</v>
      </c>
      <c r="C30" s="30" t="s">
        <v>65</v>
      </c>
      <c r="D30" s="30" t="s">
        <v>66</v>
      </c>
      <c r="E30" s="31">
        <v>3000</v>
      </c>
      <c r="F30" s="31">
        <v>1500</v>
      </c>
      <c r="G30" s="31">
        <f t="shared" si="0"/>
        <v>1500</v>
      </c>
      <c r="H30" s="32"/>
    </row>
    <row r="31" spans="1:8" s="35" customFormat="1" ht="18.75" customHeight="1" x14ac:dyDescent="0.25">
      <c r="A31" s="25">
        <v>2</v>
      </c>
      <c r="B31" s="27" t="s">
        <v>68</v>
      </c>
      <c r="C31" s="26"/>
      <c r="D31" s="26"/>
      <c r="E31" s="24">
        <f>SUM(E32:E36)</f>
        <v>8000</v>
      </c>
      <c r="F31" s="24">
        <f>SUM(F32:F36)</f>
        <v>5500</v>
      </c>
      <c r="G31" s="24">
        <f t="shared" si="0"/>
        <v>2500</v>
      </c>
      <c r="H31" s="24"/>
    </row>
    <row r="32" spans="1:8" ht="24" customHeight="1" x14ac:dyDescent="0.25">
      <c r="A32" s="28" t="s">
        <v>112</v>
      </c>
      <c r="B32" s="29" t="s">
        <v>540</v>
      </c>
      <c r="C32" s="30" t="s">
        <v>69</v>
      </c>
      <c r="D32" s="30" t="s">
        <v>70</v>
      </c>
      <c r="E32" s="31">
        <v>1000</v>
      </c>
      <c r="F32" s="31">
        <v>0</v>
      </c>
      <c r="G32" s="31">
        <f t="shared" si="0"/>
        <v>1000</v>
      </c>
      <c r="H32" s="32" t="s">
        <v>12</v>
      </c>
    </row>
    <row r="33" spans="1:8" ht="38.25" customHeight="1" x14ac:dyDescent="0.25">
      <c r="A33" s="28" t="s">
        <v>113</v>
      </c>
      <c r="B33" s="29" t="s">
        <v>541</v>
      </c>
      <c r="C33" s="30" t="s">
        <v>71</v>
      </c>
      <c r="D33" s="30" t="s">
        <v>72</v>
      </c>
      <c r="E33" s="31">
        <v>2000</v>
      </c>
      <c r="F33" s="31">
        <f>E33</f>
        <v>2000</v>
      </c>
      <c r="G33" s="31">
        <f t="shared" si="0"/>
        <v>0</v>
      </c>
      <c r="H33" s="32"/>
    </row>
    <row r="34" spans="1:8" ht="29.25" customHeight="1" x14ac:dyDescent="0.25">
      <c r="A34" s="28" t="s">
        <v>114</v>
      </c>
      <c r="B34" s="29" t="s">
        <v>73</v>
      </c>
      <c r="C34" s="30" t="s">
        <v>74</v>
      </c>
      <c r="D34" s="30" t="s">
        <v>75</v>
      </c>
      <c r="E34" s="31">
        <v>1500</v>
      </c>
      <c r="F34" s="31">
        <f>E34</f>
        <v>1500</v>
      </c>
      <c r="G34" s="31">
        <f t="shared" si="0"/>
        <v>0</v>
      </c>
      <c r="H34" s="32"/>
    </row>
    <row r="35" spans="1:8" ht="29.25" customHeight="1" x14ac:dyDescent="0.25">
      <c r="A35" s="28" t="s">
        <v>115</v>
      </c>
      <c r="B35" s="29" t="s">
        <v>530</v>
      </c>
      <c r="C35" s="30" t="s">
        <v>86</v>
      </c>
      <c r="D35" s="30" t="s">
        <v>531</v>
      </c>
      <c r="E35" s="31">
        <v>1500</v>
      </c>
      <c r="F35" s="31">
        <v>0</v>
      </c>
      <c r="G35" s="31">
        <f t="shared" si="0"/>
        <v>1500</v>
      </c>
      <c r="H35" s="32"/>
    </row>
    <row r="36" spans="1:8" ht="33" customHeight="1" x14ac:dyDescent="0.25">
      <c r="A36" s="28" t="s">
        <v>194</v>
      </c>
      <c r="B36" s="29" t="s">
        <v>76</v>
      </c>
      <c r="C36" s="30" t="s">
        <v>77</v>
      </c>
      <c r="D36" s="30" t="s">
        <v>78</v>
      </c>
      <c r="E36" s="31">
        <v>2000</v>
      </c>
      <c r="F36" s="31">
        <f>E36</f>
        <v>2000</v>
      </c>
      <c r="G36" s="31">
        <f t="shared" si="0"/>
        <v>0</v>
      </c>
      <c r="H36" s="32"/>
    </row>
    <row r="37" spans="1:8" ht="21" customHeight="1" x14ac:dyDescent="0.25">
      <c r="A37" s="25">
        <v>3</v>
      </c>
      <c r="B37" s="27" t="s">
        <v>80</v>
      </c>
      <c r="C37" s="26"/>
      <c r="D37" s="26"/>
      <c r="E37" s="24">
        <f>SUM(E38:E39)</f>
        <v>10000</v>
      </c>
      <c r="F37" s="24">
        <f>SUM(F38:F39)</f>
        <v>9000</v>
      </c>
      <c r="G37" s="24">
        <f t="shared" si="0"/>
        <v>1000</v>
      </c>
      <c r="H37" s="24"/>
    </row>
    <row r="38" spans="1:8" ht="20.25" customHeight="1" x14ac:dyDescent="0.25">
      <c r="A38" s="28" t="s">
        <v>116</v>
      </c>
      <c r="B38" s="29" t="s">
        <v>81</v>
      </c>
      <c r="C38" s="30" t="s">
        <v>50</v>
      </c>
      <c r="D38" s="30" t="s">
        <v>542</v>
      </c>
      <c r="E38" s="31">
        <v>2000</v>
      </c>
      <c r="F38" s="31">
        <v>1000</v>
      </c>
      <c r="G38" s="31">
        <f t="shared" si="0"/>
        <v>1000</v>
      </c>
      <c r="H38" s="32" t="s">
        <v>12</v>
      </c>
    </row>
    <row r="39" spans="1:8" ht="82.5" customHeight="1" x14ac:dyDescent="0.25">
      <c r="A39" s="28" t="s">
        <v>117</v>
      </c>
      <c r="B39" s="29" t="s">
        <v>82</v>
      </c>
      <c r="C39" s="30" t="s">
        <v>83</v>
      </c>
      <c r="D39" s="30" t="s">
        <v>543</v>
      </c>
      <c r="E39" s="31">
        <v>8000</v>
      </c>
      <c r="F39" s="31">
        <f>E39</f>
        <v>8000</v>
      </c>
      <c r="G39" s="31">
        <f t="shared" si="0"/>
        <v>0</v>
      </c>
      <c r="H39" s="32"/>
    </row>
    <row r="40" spans="1:8" ht="21.75" customHeight="1" x14ac:dyDescent="0.25">
      <c r="A40" s="36">
        <v>4</v>
      </c>
      <c r="B40" s="27" t="s">
        <v>84</v>
      </c>
      <c r="C40" s="26"/>
      <c r="D40" s="26"/>
      <c r="E40" s="24">
        <f>E41</f>
        <v>2500</v>
      </c>
      <c r="F40" s="24">
        <f>F41</f>
        <v>2500</v>
      </c>
      <c r="G40" s="24">
        <f t="shared" si="0"/>
        <v>0</v>
      </c>
      <c r="H40" s="24"/>
    </row>
    <row r="41" spans="1:8" ht="63.75" customHeight="1" x14ac:dyDescent="0.25">
      <c r="A41" s="37" t="s">
        <v>118</v>
      </c>
      <c r="B41" s="29" t="s">
        <v>85</v>
      </c>
      <c r="C41" s="30" t="s">
        <v>86</v>
      </c>
      <c r="D41" s="30" t="s">
        <v>87</v>
      </c>
      <c r="E41" s="31">
        <v>2500</v>
      </c>
      <c r="F41" s="31">
        <f>E41</f>
        <v>2500</v>
      </c>
      <c r="G41" s="31">
        <f t="shared" si="0"/>
        <v>0</v>
      </c>
      <c r="H41" s="31" t="s">
        <v>12</v>
      </c>
    </row>
    <row r="42" spans="1:8" ht="24.75" customHeight="1" x14ac:dyDescent="0.25">
      <c r="A42" s="36" t="s">
        <v>67</v>
      </c>
      <c r="B42" s="38" t="s">
        <v>599</v>
      </c>
      <c r="C42" s="30"/>
      <c r="D42" s="30"/>
      <c r="E42" s="24">
        <f>E43+E60+E72</f>
        <v>1385343</v>
      </c>
      <c r="F42" s="24">
        <f>F43+F60+F72</f>
        <v>217182.5</v>
      </c>
      <c r="G42" s="24">
        <f t="shared" si="0"/>
        <v>1168160.5</v>
      </c>
      <c r="H42" s="31"/>
    </row>
    <row r="43" spans="1:8" s="42" customFormat="1" ht="23.25" customHeight="1" x14ac:dyDescent="0.25">
      <c r="A43" s="36">
        <v>1</v>
      </c>
      <c r="B43" s="39" t="s">
        <v>153</v>
      </c>
      <c r="C43" s="40"/>
      <c r="D43" s="40"/>
      <c r="E43" s="41">
        <f>SUM(E44:E59)</f>
        <v>216890</v>
      </c>
      <c r="F43" s="41">
        <f>SUM(F44:F59)</f>
        <v>108890</v>
      </c>
      <c r="G43" s="24">
        <f t="shared" si="0"/>
        <v>108000</v>
      </c>
      <c r="H43" s="40"/>
    </row>
    <row r="44" spans="1:8" x14ac:dyDescent="0.25">
      <c r="A44" s="37" t="s">
        <v>89</v>
      </c>
      <c r="B44" s="29" t="s">
        <v>119</v>
      </c>
      <c r="C44" s="30" t="s">
        <v>29</v>
      </c>
      <c r="D44" s="30" t="s">
        <v>120</v>
      </c>
      <c r="E44" s="31">
        <v>54737</v>
      </c>
      <c r="F44" s="31">
        <f>E44</f>
        <v>54737</v>
      </c>
      <c r="G44" s="31">
        <f t="shared" si="0"/>
        <v>0</v>
      </c>
      <c r="H44" s="32" t="s">
        <v>437</v>
      </c>
    </row>
    <row r="45" spans="1:8" ht="21.75" customHeight="1" x14ac:dyDescent="0.25">
      <c r="A45" s="37" t="s">
        <v>90</v>
      </c>
      <c r="B45" s="29" t="s">
        <v>121</v>
      </c>
      <c r="C45" s="30" t="s">
        <v>122</v>
      </c>
      <c r="D45" s="30" t="s">
        <v>123</v>
      </c>
      <c r="E45" s="31">
        <v>31153</v>
      </c>
      <c r="F45" s="31">
        <f t="shared" ref="F45" si="1">E45</f>
        <v>31153</v>
      </c>
      <c r="G45" s="31">
        <f t="shared" si="0"/>
        <v>0</v>
      </c>
      <c r="H45" s="32"/>
    </row>
    <row r="46" spans="1:8" x14ac:dyDescent="0.25">
      <c r="A46" s="37" t="s">
        <v>91</v>
      </c>
      <c r="B46" s="43" t="s">
        <v>124</v>
      </c>
      <c r="C46" s="30" t="s">
        <v>125</v>
      </c>
      <c r="D46" s="30" t="s">
        <v>126</v>
      </c>
      <c r="E46" s="31">
        <v>8000</v>
      </c>
      <c r="F46" s="31">
        <v>0</v>
      </c>
      <c r="G46" s="31">
        <f t="shared" si="0"/>
        <v>8000</v>
      </c>
      <c r="H46" s="32"/>
    </row>
    <row r="47" spans="1:8" x14ac:dyDescent="0.25">
      <c r="A47" s="37" t="s">
        <v>92</v>
      </c>
      <c r="B47" s="43" t="s">
        <v>124</v>
      </c>
      <c r="C47" s="30" t="s">
        <v>127</v>
      </c>
      <c r="D47" s="30" t="s">
        <v>128</v>
      </c>
      <c r="E47" s="31">
        <v>20000</v>
      </c>
      <c r="F47" s="31">
        <v>0</v>
      </c>
      <c r="G47" s="31">
        <f t="shared" si="0"/>
        <v>20000</v>
      </c>
      <c r="H47" s="32"/>
    </row>
    <row r="48" spans="1:8" x14ac:dyDescent="0.25">
      <c r="A48" s="37" t="s">
        <v>93</v>
      </c>
      <c r="B48" s="29" t="s">
        <v>129</v>
      </c>
      <c r="C48" s="30" t="s">
        <v>130</v>
      </c>
      <c r="D48" s="30" t="s">
        <v>131</v>
      </c>
      <c r="E48" s="31">
        <v>25000</v>
      </c>
      <c r="F48" s="31">
        <v>0</v>
      </c>
      <c r="G48" s="31">
        <f t="shared" si="0"/>
        <v>25000</v>
      </c>
      <c r="H48" s="32"/>
    </row>
    <row r="49" spans="1:8" x14ac:dyDescent="0.25">
      <c r="A49" s="37" t="s">
        <v>94</v>
      </c>
      <c r="B49" s="29" t="s">
        <v>132</v>
      </c>
      <c r="C49" s="30" t="s">
        <v>62</v>
      </c>
      <c r="D49" s="30" t="s">
        <v>133</v>
      </c>
      <c r="E49" s="31">
        <v>15000</v>
      </c>
      <c r="F49" s="31">
        <v>0</v>
      </c>
      <c r="G49" s="31">
        <f t="shared" si="0"/>
        <v>15000</v>
      </c>
      <c r="H49" s="32"/>
    </row>
    <row r="50" spans="1:8" x14ac:dyDescent="0.25">
      <c r="A50" s="37" t="s">
        <v>95</v>
      </c>
      <c r="B50" s="29" t="s">
        <v>134</v>
      </c>
      <c r="C50" s="30" t="s">
        <v>50</v>
      </c>
      <c r="D50" s="30" t="s">
        <v>133</v>
      </c>
      <c r="E50" s="31">
        <v>15000</v>
      </c>
      <c r="F50" s="31">
        <v>0</v>
      </c>
      <c r="G50" s="31">
        <f t="shared" si="0"/>
        <v>15000</v>
      </c>
      <c r="H50" s="32"/>
    </row>
    <row r="51" spans="1:8" ht="45" customHeight="1" x14ac:dyDescent="0.25">
      <c r="A51" s="37" t="s">
        <v>96</v>
      </c>
      <c r="B51" s="29" t="s">
        <v>135</v>
      </c>
      <c r="C51" s="30" t="s">
        <v>136</v>
      </c>
      <c r="D51" s="30" t="s">
        <v>137</v>
      </c>
      <c r="E51" s="31">
        <v>1000</v>
      </c>
      <c r="F51" s="31">
        <v>0</v>
      </c>
      <c r="G51" s="31">
        <f t="shared" si="0"/>
        <v>1000</v>
      </c>
      <c r="H51" s="31" t="s">
        <v>438</v>
      </c>
    </row>
    <row r="52" spans="1:8" x14ac:dyDescent="0.25">
      <c r="A52" s="37" t="s">
        <v>97</v>
      </c>
      <c r="B52" s="29" t="s">
        <v>138</v>
      </c>
      <c r="C52" s="30" t="s">
        <v>127</v>
      </c>
      <c r="D52" s="30" t="s">
        <v>139</v>
      </c>
      <c r="E52" s="31">
        <v>17000</v>
      </c>
      <c r="F52" s="31">
        <v>0</v>
      </c>
      <c r="G52" s="31">
        <f t="shared" si="0"/>
        <v>17000</v>
      </c>
      <c r="H52" s="32" t="s">
        <v>437</v>
      </c>
    </row>
    <row r="53" spans="1:8" x14ac:dyDescent="0.25">
      <c r="A53" s="37" t="s">
        <v>98</v>
      </c>
      <c r="B53" s="29" t="s">
        <v>140</v>
      </c>
      <c r="C53" s="30" t="s">
        <v>29</v>
      </c>
      <c r="D53" s="30" t="s">
        <v>141</v>
      </c>
      <c r="E53" s="31">
        <v>1000</v>
      </c>
      <c r="F53" s="31">
        <f t="shared" ref="F53:F54" si="2">E53</f>
        <v>1000</v>
      </c>
      <c r="G53" s="31">
        <f t="shared" si="0"/>
        <v>0</v>
      </c>
      <c r="H53" s="32"/>
    </row>
    <row r="54" spans="1:8" x14ac:dyDescent="0.25">
      <c r="A54" s="37" t="s">
        <v>99</v>
      </c>
      <c r="B54" s="29" t="s">
        <v>140</v>
      </c>
      <c r="C54" s="30" t="s">
        <v>142</v>
      </c>
      <c r="D54" s="30" t="s">
        <v>143</v>
      </c>
      <c r="E54" s="31">
        <v>12000</v>
      </c>
      <c r="F54" s="31">
        <f t="shared" si="2"/>
        <v>12000</v>
      </c>
      <c r="G54" s="31">
        <f t="shared" si="0"/>
        <v>0</v>
      </c>
      <c r="H54" s="32"/>
    </row>
    <row r="55" spans="1:8" x14ac:dyDescent="0.25">
      <c r="A55" s="37" t="s">
        <v>100</v>
      </c>
      <c r="B55" s="29" t="s">
        <v>144</v>
      </c>
      <c r="C55" s="30" t="s">
        <v>39</v>
      </c>
      <c r="D55" s="30" t="s">
        <v>145</v>
      </c>
      <c r="E55" s="31">
        <v>2000</v>
      </c>
      <c r="F55" s="31">
        <v>0</v>
      </c>
      <c r="G55" s="31">
        <f t="shared" si="0"/>
        <v>2000</v>
      </c>
      <c r="H55" s="32"/>
    </row>
    <row r="56" spans="1:8" x14ac:dyDescent="0.25">
      <c r="A56" s="37" t="s">
        <v>101</v>
      </c>
      <c r="B56" s="29" t="s">
        <v>146</v>
      </c>
      <c r="C56" s="30" t="s">
        <v>147</v>
      </c>
      <c r="D56" s="30" t="s">
        <v>148</v>
      </c>
      <c r="E56" s="31">
        <v>5000</v>
      </c>
      <c r="F56" s="31">
        <f t="shared" ref="F56:F57" si="3">E56</f>
        <v>5000</v>
      </c>
      <c r="G56" s="31">
        <f t="shared" si="0"/>
        <v>0</v>
      </c>
      <c r="H56" s="32"/>
    </row>
    <row r="57" spans="1:8" x14ac:dyDescent="0.25">
      <c r="A57" s="37" t="s">
        <v>102</v>
      </c>
      <c r="B57" s="29" t="s">
        <v>146</v>
      </c>
      <c r="C57" s="30" t="s">
        <v>149</v>
      </c>
      <c r="D57" s="30" t="s">
        <v>133</v>
      </c>
      <c r="E57" s="31">
        <v>5000</v>
      </c>
      <c r="F57" s="31">
        <f t="shared" si="3"/>
        <v>5000</v>
      </c>
      <c r="G57" s="31">
        <f t="shared" si="0"/>
        <v>0</v>
      </c>
      <c r="H57" s="32"/>
    </row>
    <row r="58" spans="1:8" x14ac:dyDescent="0.25">
      <c r="A58" s="37" t="s">
        <v>103</v>
      </c>
      <c r="B58" s="29" t="s">
        <v>150</v>
      </c>
      <c r="C58" s="30" t="s">
        <v>149</v>
      </c>
      <c r="D58" s="30" t="s">
        <v>151</v>
      </c>
      <c r="E58" s="31">
        <v>4000</v>
      </c>
      <c r="F58" s="31">
        <v>0</v>
      </c>
      <c r="G58" s="31">
        <f t="shared" si="0"/>
        <v>4000</v>
      </c>
      <c r="H58" s="32"/>
    </row>
    <row r="59" spans="1:8" x14ac:dyDescent="0.25">
      <c r="A59" s="37" t="s">
        <v>104</v>
      </c>
      <c r="B59" s="29" t="s">
        <v>152</v>
      </c>
      <c r="C59" s="30" t="s">
        <v>122</v>
      </c>
      <c r="D59" s="30" t="s">
        <v>141</v>
      </c>
      <c r="E59" s="31">
        <v>1000</v>
      </c>
      <c r="F59" s="31">
        <v>0</v>
      </c>
      <c r="G59" s="31">
        <f t="shared" si="0"/>
        <v>1000</v>
      </c>
      <c r="H59" s="32"/>
    </row>
    <row r="60" spans="1:8" s="35" customFormat="1" ht="20.25" customHeight="1" x14ac:dyDescent="0.25">
      <c r="A60" s="36">
        <v>2</v>
      </c>
      <c r="B60" s="27" t="s">
        <v>154</v>
      </c>
      <c r="C60" s="26"/>
      <c r="D60" s="26"/>
      <c r="E60" s="24">
        <f>E61+E67+E70</f>
        <v>87800</v>
      </c>
      <c r="F60" s="24">
        <f>F61+F67+F70</f>
        <v>45300</v>
      </c>
      <c r="G60" s="24">
        <f t="shared" si="0"/>
        <v>42500</v>
      </c>
      <c r="H60" s="24"/>
    </row>
    <row r="61" spans="1:8" x14ac:dyDescent="0.25">
      <c r="A61" s="25" t="s">
        <v>112</v>
      </c>
      <c r="B61" s="44" t="s">
        <v>154</v>
      </c>
      <c r="C61" s="26"/>
      <c r="D61" s="26"/>
      <c r="E61" s="24">
        <f>SUM(E62:E66)</f>
        <v>8800</v>
      </c>
      <c r="F61" s="24">
        <f>SUM(F62:F66)</f>
        <v>3300</v>
      </c>
      <c r="G61" s="24">
        <f t="shared" si="0"/>
        <v>5500</v>
      </c>
      <c r="H61" s="24"/>
    </row>
    <row r="62" spans="1:8" ht="31.5" x14ac:dyDescent="0.25">
      <c r="A62" s="28" t="s">
        <v>387</v>
      </c>
      <c r="B62" s="29" t="s">
        <v>155</v>
      </c>
      <c r="C62" s="30" t="s">
        <v>136</v>
      </c>
      <c r="D62" s="30" t="s">
        <v>156</v>
      </c>
      <c r="E62" s="31">
        <v>3000</v>
      </c>
      <c r="F62" s="31">
        <f>E62</f>
        <v>3000</v>
      </c>
      <c r="G62" s="31">
        <f t="shared" si="0"/>
        <v>0</v>
      </c>
      <c r="H62" s="45" t="s">
        <v>508</v>
      </c>
    </row>
    <row r="63" spans="1:8" x14ac:dyDescent="0.25">
      <c r="A63" s="28" t="s">
        <v>388</v>
      </c>
      <c r="B63" s="29" t="s">
        <v>157</v>
      </c>
      <c r="C63" s="30" t="s">
        <v>136</v>
      </c>
      <c r="D63" s="30" t="s">
        <v>133</v>
      </c>
      <c r="E63" s="31">
        <v>4000</v>
      </c>
      <c r="F63" s="31">
        <v>0</v>
      </c>
      <c r="G63" s="31">
        <f t="shared" si="0"/>
        <v>4000</v>
      </c>
      <c r="H63" s="45"/>
    </row>
    <row r="64" spans="1:8" x14ac:dyDescent="0.25">
      <c r="A64" s="28" t="s">
        <v>389</v>
      </c>
      <c r="B64" s="29" t="s">
        <v>158</v>
      </c>
      <c r="C64" s="30" t="s">
        <v>122</v>
      </c>
      <c r="D64" s="30" t="s">
        <v>159</v>
      </c>
      <c r="E64" s="31">
        <v>300</v>
      </c>
      <c r="F64" s="31">
        <f>E64</f>
        <v>300</v>
      </c>
      <c r="G64" s="31">
        <f t="shared" si="0"/>
        <v>0</v>
      </c>
      <c r="H64" s="45"/>
    </row>
    <row r="65" spans="1:8" x14ac:dyDescent="0.25">
      <c r="A65" s="28" t="s">
        <v>390</v>
      </c>
      <c r="B65" s="29" t="s">
        <v>158</v>
      </c>
      <c r="C65" s="30" t="s">
        <v>125</v>
      </c>
      <c r="D65" s="31" t="s">
        <v>145</v>
      </c>
      <c r="E65" s="31">
        <v>1000</v>
      </c>
      <c r="F65" s="31">
        <v>0</v>
      </c>
      <c r="G65" s="31">
        <f t="shared" si="0"/>
        <v>1000</v>
      </c>
      <c r="H65" s="45"/>
    </row>
    <row r="66" spans="1:8" x14ac:dyDescent="0.25">
      <c r="A66" s="28" t="s">
        <v>391</v>
      </c>
      <c r="B66" s="29" t="s">
        <v>158</v>
      </c>
      <c r="C66" s="30" t="s">
        <v>29</v>
      </c>
      <c r="D66" s="31" t="s">
        <v>141</v>
      </c>
      <c r="E66" s="31">
        <v>500</v>
      </c>
      <c r="F66" s="31">
        <v>0</v>
      </c>
      <c r="G66" s="31">
        <f t="shared" si="0"/>
        <v>500</v>
      </c>
      <c r="H66" s="45"/>
    </row>
    <row r="67" spans="1:8" x14ac:dyDescent="0.25">
      <c r="A67" s="25" t="s">
        <v>113</v>
      </c>
      <c r="B67" s="27" t="s">
        <v>160</v>
      </c>
      <c r="C67" s="26"/>
      <c r="D67" s="26"/>
      <c r="E67" s="24">
        <f>SUM(E68:E69)</f>
        <v>76000</v>
      </c>
      <c r="F67" s="24">
        <f>SUM(F68:F69)</f>
        <v>42000</v>
      </c>
      <c r="G67" s="24">
        <f t="shared" si="0"/>
        <v>34000</v>
      </c>
      <c r="H67" s="46"/>
    </row>
    <row r="68" spans="1:8" x14ac:dyDescent="0.25">
      <c r="A68" s="28" t="s">
        <v>392</v>
      </c>
      <c r="B68" s="29" t="s">
        <v>161</v>
      </c>
      <c r="C68" s="30" t="s">
        <v>136</v>
      </c>
      <c r="D68" s="30" t="s">
        <v>162</v>
      </c>
      <c r="E68" s="31">
        <v>15000</v>
      </c>
      <c r="F68" s="31">
        <f t="shared" ref="F68" si="4">E68</f>
        <v>15000</v>
      </c>
      <c r="G68" s="31">
        <f t="shared" si="0"/>
        <v>0</v>
      </c>
      <c r="H68" s="45" t="s">
        <v>439</v>
      </c>
    </row>
    <row r="69" spans="1:8" ht="78.75" x14ac:dyDescent="0.25">
      <c r="A69" s="28" t="s">
        <v>393</v>
      </c>
      <c r="B69" s="47" t="s">
        <v>544</v>
      </c>
      <c r="C69" s="48" t="s">
        <v>545</v>
      </c>
      <c r="D69" s="30" t="s">
        <v>247</v>
      </c>
      <c r="E69" s="31">
        <v>61000</v>
      </c>
      <c r="F69" s="31">
        <v>27000</v>
      </c>
      <c r="G69" s="31">
        <f t="shared" si="0"/>
        <v>34000</v>
      </c>
      <c r="H69" s="45"/>
    </row>
    <row r="70" spans="1:8" x14ac:dyDescent="0.25">
      <c r="A70" s="36" t="s">
        <v>114</v>
      </c>
      <c r="B70" s="27" t="s">
        <v>165</v>
      </c>
      <c r="C70" s="26"/>
      <c r="D70" s="26"/>
      <c r="E70" s="24">
        <f>SUM(E71)</f>
        <v>3000</v>
      </c>
      <c r="F70" s="24">
        <v>0</v>
      </c>
      <c r="G70" s="24">
        <f t="shared" si="0"/>
        <v>3000</v>
      </c>
      <c r="H70" s="26"/>
    </row>
    <row r="71" spans="1:8" ht="31.5" x14ac:dyDescent="0.25">
      <c r="A71" s="37" t="s">
        <v>394</v>
      </c>
      <c r="B71" s="29" t="s">
        <v>248</v>
      </c>
      <c r="C71" s="30" t="s">
        <v>249</v>
      </c>
      <c r="D71" s="30" t="s">
        <v>250</v>
      </c>
      <c r="E71" s="31">
        <v>3000</v>
      </c>
      <c r="F71" s="31">
        <v>0</v>
      </c>
      <c r="G71" s="31">
        <f t="shared" si="0"/>
        <v>3000</v>
      </c>
      <c r="H71" s="49" t="s">
        <v>437</v>
      </c>
    </row>
    <row r="72" spans="1:8" s="35" customFormat="1" x14ac:dyDescent="0.25">
      <c r="A72" s="50">
        <v>3</v>
      </c>
      <c r="B72" s="38" t="s">
        <v>195</v>
      </c>
      <c r="C72" s="40"/>
      <c r="D72" s="40"/>
      <c r="E72" s="41">
        <f>SUM(E73:E86)</f>
        <v>1080653</v>
      </c>
      <c r="F72" s="41">
        <f>SUM(F73:F86)</f>
        <v>62992.5</v>
      </c>
      <c r="G72" s="24">
        <f>SUM(G73:G86)</f>
        <v>1017660.5</v>
      </c>
      <c r="H72" s="40"/>
    </row>
    <row r="73" spans="1:8" x14ac:dyDescent="0.25">
      <c r="A73" s="28" t="s">
        <v>116</v>
      </c>
      <c r="B73" s="29" t="s">
        <v>166</v>
      </c>
      <c r="C73" s="30" t="s">
        <v>86</v>
      </c>
      <c r="D73" s="30"/>
      <c r="E73" s="31">
        <v>51625</v>
      </c>
      <c r="F73" s="31">
        <f>E73/2</f>
        <v>25812.5</v>
      </c>
      <c r="G73" s="31">
        <f t="shared" ref="G73:G126" si="5">E73-F73</f>
        <v>25812.5</v>
      </c>
      <c r="H73" s="51" t="s">
        <v>440</v>
      </c>
    </row>
    <row r="74" spans="1:8" x14ac:dyDescent="0.25">
      <c r="A74" s="28" t="s">
        <v>117</v>
      </c>
      <c r="B74" s="29" t="s">
        <v>167</v>
      </c>
      <c r="C74" s="30" t="s">
        <v>86</v>
      </c>
      <c r="D74" s="30" t="s">
        <v>25</v>
      </c>
      <c r="E74" s="31">
        <v>616000</v>
      </c>
      <c r="F74" s="31">
        <v>0</v>
      </c>
      <c r="G74" s="31">
        <f t="shared" si="5"/>
        <v>616000</v>
      </c>
      <c r="H74" s="52"/>
    </row>
    <row r="75" spans="1:8" x14ac:dyDescent="0.25">
      <c r="A75" s="28" t="s">
        <v>395</v>
      </c>
      <c r="B75" s="29" t="s">
        <v>168</v>
      </c>
      <c r="C75" s="30" t="s">
        <v>149</v>
      </c>
      <c r="D75" s="30" t="s">
        <v>169</v>
      </c>
      <c r="E75" s="49">
        <v>251648</v>
      </c>
      <c r="F75" s="31">
        <v>0</v>
      </c>
      <c r="G75" s="31">
        <f t="shared" si="5"/>
        <v>251648</v>
      </c>
      <c r="H75" s="52"/>
    </row>
    <row r="76" spans="1:8" x14ac:dyDescent="0.25">
      <c r="A76" s="28" t="s">
        <v>396</v>
      </c>
      <c r="B76" s="29" t="s">
        <v>170</v>
      </c>
      <c r="C76" s="30" t="s">
        <v>50</v>
      </c>
      <c r="D76" s="30" t="s">
        <v>145</v>
      </c>
      <c r="E76" s="31">
        <v>5000</v>
      </c>
      <c r="F76" s="31">
        <v>0</v>
      </c>
      <c r="G76" s="31">
        <f t="shared" si="5"/>
        <v>5000</v>
      </c>
      <c r="H76" s="52"/>
    </row>
    <row r="77" spans="1:8" ht="31.5" x14ac:dyDescent="0.25">
      <c r="A77" s="28" t="s">
        <v>397</v>
      </c>
      <c r="B77" s="29" t="s">
        <v>171</v>
      </c>
      <c r="C77" s="30" t="s">
        <v>172</v>
      </c>
      <c r="D77" s="30" t="s">
        <v>173</v>
      </c>
      <c r="E77" s="31">
        <v>10000</v>
      </c>
      <c r="F77" s="31">
        <v>0</v>
      </c>
      <c r="G77" s="31">
        <f t="shared" si="5"/>
        <v>10000</v>
      </c>
      <c r="H77" s="52"/>
    </row>
    <row r="78" spans="1:8" ht="31.5" x14ac:dyDescent="0.25">
      <c r="A78" s="28" t="s">
        <v>398</v>
      </c>
      <c r="B78" s="29" t="s">
        <v>174</v>
      </c>
      <c r="C78" s="30" t="s">
        <v>175</v>
      </c>
      <c r="D78" s="30" t="s">
        <v>173</v>
      </c>
      <c r="E78" s="31">
        <v>9690</v>
      </c>
      <c r="F78" s="31">
        <v>0</v>
      </c>
      <c r="G78" s="31">
        <f t="shared" si="5"/>
        <v>9690</v>
      </c>
      <c r="H78" s="52"/>
    </row>
    <row r="79" spans="1:8" ht="47.25" x14ac:dyDescent="0.25">
      <c r="A79" s="28" t="s">
        <v>399</v>
      </c>
      <c r="B79" s="29" t="s">
        <v>176</v>
      </c>
      <c r="C79" s="30" t="s">
        <v>177</v>
      </c>
      <c r="D79" s="30" t="s">
        <v>173</v>
      </c>
      <c r="E79" s="31">
        <v>9510</v>
      </c>
      <c r="F79" s="31">
        <v>0</v>
      </c>
      <c r="G79" s="31">
        <f t="shared" si="5"/>
        <v>9510</v>
      </c>
      <c r="H79" s="52"/>
    </row>
    <row r="80" spans="1:8" x14ac:dyDescent="0.25">
      <c r="A80" s="28" t="s">
        <v>400</v>
      </c>
      <c r="B80" s="29" t="s">
        <v>178</v>
      </c>
      <c r="C80" s="30" t="s">
        <v>179</v>
      </c>
      <c r="D80" s="30" t="s">
        <v>173</v>
      </c>
      <c r="E80" s="31">
        <v>10000</v>
      </c>
      <c r="F80" s="31">
        <v>0</v>
      </c>
      <c r="G80" s="31">
        <f t="shared" si="5"/>
        <v>10000</v>
      </c>
      <c r="H80" s="52"/>
    </row>
    <row r="81" spans="1:8" ht="78.75" x14ac:dyDescent="0.25">
      <c r="A81" s="28" t="s">
        <v>401</v>
      </c>
      <c r="B81" s="29" t="s">
        <v>180</v>
      </c>
      <c r="C81" s="30" t="s">
        <v>181</v>
      </c>
      <c r="D81" s="30" t="s">
        <v>182</v>
      </c>
      <c r="E81" s="31">
        <v>35000</v>
      </c>
      <c r="F81" s="31">
        <v>0</v>
      </c>
      <c r="G81" s="31">
        <f t="shared" si="5"/>
        <v>35000</v>
      </c>
      <c r="H81" s="52"/>
    </row>
    <row r="82" spans="1:8" x14ac:dyDescent="0.25">
      <c r="A82" s="28" t="s">
        <v>402</v>
      </c>
      <c r="B82" s="29" t="s">
        <v>183</v>
      </c>
      <c r="C82" s="30" t="s">
        <v>69</v>
      </c>
      <c r="D82" s="30" t="s">
        <v>184</v>
      </c>
      <c r="E82" s="31">
        <v>30000</v>
      </c>
      <c r="F82" s="31">
        <v>0</v>
      </c>
      <c r="G82" s="31">
        <f t="shared" si="5"/>
        <v>30000</v>
      </c>
      <c r="H82" s="52"/>
    </row>
    <row r="83" spans="1:8" x14ac:dyDescent="0.25">
      <c r="A83" s="28" t="s">
        <v>403</v>
      </c>
      <c r="B83" s="29" t="s">
        <v>185</v>
      </c>
      <c r="C83" s="30" t="s">
        <v>149</v>
      </c>
      <c r="D83" s="30" t="s">
        <v>145</v>
      </c>
      <c r="E83" s="31">
        <v>10000</v>
      </c>
      <c r="F83" s="31">
        <v>0</v>
      </c>
      <c r="G83" s="31">
        <f t="shared" si="5"/>
        <v>10000</v>
      </c>
      <c r="H83" s="52"/>
    </row>
    <row r="84" spans="1:8" ht="189" x14ac:dyDescent="0.25">
      <c r="A84" s="28" t="s">
        <v>404</v>
      </c>
      <c r="B84" s="29" t="s">
        <v>186</v>
      </c>
      <c r="C84" s="30" t="s">
        <v>175</v>
      </c>
      <c r="D84" s="53" t="s">
        <v>187</v>
      </c>
      <c r="E84" s="31">
        <f>500+280+4400</f>
        <v>5180</v>
      </c>
      <c r="F84" s="31">
        <f>E84</f>
        <v>5180</v>
      </c>
      <c r="G84" s="31">
        <f t="shared" si="5"/>
        <v>0</v>
      </c>
      <c r="H84" s="31" t="s">
        <v>439</v>
      </c>
    </row>
    <row r="85" spans="1:8" ht="94.5" x14ac:dyDescent="0.25">
      <c r="A85" s="28" t="s">
        <v>405</v>
      </c>
      <c r="B85" s="29" t="s">
        <v>188</v>
      </c>
      <c r="C85" s="30" t="s">
        <v>189</v>
      </c>
      <c r="D85" s="30" t="s">
        <v>190</v>
      </c>
      <c r="E85" s="31">
        <v>32000</v>
      </c>
      <c r="F85" s="31">
        <f t="shared" ref="F85" si="6">E85</f>
        <v>32000</v>
      </c>
      <c r="G85" s="31">
        <f t="shared" si="5"/>
        <v>0</v>
      </c>
      <c r="H85" s="32" t="s">
        <v>441</v>
      </c>
    </row>
    <row r="86" spans="1:8" x14ac:dyDescent="0.25">
      <c r="A86" s="28" t="s">
        <v>406</v>
      </c>
      <c r="B86" s="29" t="s">
        <v>191</v>
      </c>
      <c r="C86" s="30" t="s">
        <v>192</v>
      </c>
      <c r="D86" s="30" t="s">
        <v>193</v>
      </c>
      <c r="E86" s="31">
        <v>5000</v>
      </c>
      <c r="F86" s="31">
        <v>0</v>
      </c>
      <c r="G86" s="31">
        <f t="shared" si="5"/>
        <v>5000</v>
      </c>
      <c r="H86" s="32"/>
    </row>
    <row r="87" spans="1:8" s="35" customFormat="1" x14ac:dyDescent="0.25">
      <c r="A87" s="50" t="s">
        <v>79</v>
      </c>
      <c r="B87" s="38" t="s">
        <v>607</v>
      </c>
      <c r="C87" s="40"/>
      <c r="D87" s="40"/>
      <c r="E87" s="41">
        <f>E88+E91+E95+E105+E107+E116+E129+E134+E159+E166+E173+E198+E206+E210</f>
        <v>11785398</v>
      </c>
      <c r="F87" s="41">
        <f>F88+F91+F95+F105+F107+F116+F129+F134+F159+F166+F173+F198+F206+F210</f>
        <v>8783453</v>
      </c>
      <c r="G87" s="24">
        <f>E87-F87</f>
        <v>3001945</v>
      </c>
      <c r="H87" s="40"/>
    </row>
    <row r="88" spans="1:8" x14ac:dyDescent="0.25">
      <c r="A88" s="26">
        <v>1</v>
      </c>
      <c r="B88" s="27" t="s">
        <v>598</v>
      </c>
      <c r="C88" s="26"/>
      <c r="D88" s="26"/>
      <c r="E88" s="24">
        <f>SUM(E89:E90)</f>
        <v>41000</v>
      </c>
      <c r="F88" s="24">
        <f>SUM(F89:F90)</f>
        <v>16000</v>
      </c>
      <c r="G88" s="24">
        <f t="shared" si="5"/>
        <v>25000</v>
      </c>
      <c r="H88" s="24"/>
    </row>
    <row r="89" spans="1:8" x14ac:dyDescent="0.25">
      <c r="A89" s="30" t="s">
        <v>89</v>
      </c>
      <c r="B89" s="29" t="s">
        <v>196</v>
      </c>
      <c r="C89" s="48" t="s">
        <v>197</v>
      </c>
      <c r="D89" s="54" t="s">
        <v>198</v>
      </c>
      <c r="E89" s="55">
        <v>16000</v>
      </c>
      <c r="F89" s="55">
        <f>E89</f>
        <v>16000</v>
      </c>
      <c r="G89" s="31">
        <f t="shared" si="5"/>
        <v>0</v>
      </c>
      <c r="H89" s="56" t="s">
        <v>442</v>
      </c>
    </row>
    <row r="90" spans="1:8" x14ac:dyDescent="0.25">
      <c r="A90" s="30" t="s">
        <v>90</v>
      </c>
      <c r="B90" s="57" t="s">
        <v>199</v>
      </c>
      <c r="C90" s="48" t="s">
        <v>200</v>
      </c>
      <c r="D90" s="54" t="s">
        <v>33</v>
      </c>
      <c r="E90" s="55">
        <v>25000</v>
      </c>
      <c r="F90" s="55"/>
      <c r="G90" s="31">
        <f t="shared" si="5"/>
        <v>25000</v>
      </c>
      <c r="H90" s="56"/>
    </row>
    <row r="91" spans="1:8" x14ac:dyDescent="0.25">
      <c r="A91" s="26">
        <v>2</v>
      </c>
      <c r="B91" s="27" t="s">
        <v>597</v>
      </c>
      <c r="C91" s="26"/>
      <c r="D91" s="26"/>
      <c r="E91" s="24">
        <f>SUM(E92:E94)</f>
        <v>49400</v>
      </c>
      <c r="F91" s="24">
        <f>SUM(F92:F94)</f>
        <v>49400</v>
      </c>
      <c r="G91" s="24">
        <f t="shared" si="5"/>
        <v>0</v>
      </c>
      <c r="H91" s="24"/>
    </row>
    <row r="92" spans="1:8" ht="31.5" x14ac:dyDescent="0.25">
      <c r="A92" s="30" t="s">
        <v>112</v>
      </c>
      <c r="B92" s="29" t="s">
        <v>201</v>
      </c>
      <c r="C92" s="58" t="s">
        <v>136</v>
      </c>
      <c r="D92" s="59" t="s">
        <v>202</v>
      </c>
      <c r="E92" s="55">
        <v>8000</v>
      </c>
      <c r="F92" s="55">
        <f t="shared" ref="F92:F94" si="7">E92</f>
        <v>8000</v>
      </c>
      <c r="G92" s="31">
        <f t="shared" si="5"/>
        <v>0</v>
      </c>
      <c r="H92" s="56" t="s">
        <v>442</v>
      </c>
    </row>
    <row r="93" spans="1:8" x14ac:dyDescent="0.25">
      <c r="A93" s="30" t="s">
        <v>113</v>
      </c>
      <c r="B93" s="29" t="s">
        <v>208</v>
      </c>
      <c r="C93" s="58" t="s">
        <v>209</v>
      </c>
      <c r="D93" s="59" t="s">
        <v>203</v>
      </c>
      <c r="E93" s="55">
        <v>1400</v>
      </c>
      <c r="F93" s="55">
        <f t="shared" si="7"/>
        <v>1400</v>
      </c>
      <c r="G93" s="31">
        <f t="shared" si="5"/>
        <v>0</v>
      </c>
      <c r="H93" s="56"/>
    </row>
    <row r="94" spans="1:8" ht="31.5" x14ac:dyDescent="0.25">
      <c r="A94" s="30" t="s">
        <v>114</v>
      </c>
      <c r="B94" s="47" t="s">
        <v>207</v>
      </c>
      <c r="C94" s="48" t="s">
        <v>251</v>
      </c>
      <c r="D94" s="59" t="s">
        <v>609</v>
      </c>
      <c r="E94" s="55">
        <f>2000*20</f>
        <v>40000</v>
      </c>
      <c r="F94" s="55">
        <f t="shared" si="7"/>
        <v>40000</v>
      </c>
      <c r="G94" s="31">
        <f t="shared" si="5"/>
        <v>0</v>
      </c>
      <c r="H94" s="56"/>
    </row>
    <row r="95" spans="1:8" s="35" customFormat="1" x14ac:dyDescent="0.25">
      <c r="A95" s="26">
        <v>3</v>
      </c>
      <c r="B95" s="60" t="s">
        <v>252</v>
      </c>
      <c r="C95" s="61"/>
      <c r="D95" s="62"/>
      <c r="E95" s="41">
        <f>SUM(E96:E104)</f>
        <v>52200</v>
      </c>
      <c r="F95" s="41">
        <f>SUM(F96:F104)</f>
        <v>20700</v>
      </c>
      <c r="G95" s="24">
        <f t="shared" si="5"/>
        <v>31500</v>
      </c>
      <c r="H95" s="41"/>
    </row>
    <row r="96" spans="1:8" ht="31.5" x14ac:dyDescent="0.25">
      <c r="A96" s="30" t="s">
        <v>116</v>
      </c>
      <c r="B96" s="57" t="s">
        <v>210</v>
      </c>
      <c r="C96" s="30" t="s">
        <v>136</v>
      </c>
      <c r="D96" s="30" t="s">
        <v>211</v>
      </c>
      <c r="E96" s="31">
        <v>3000</v>
      </c>
      <c r="F96" s="31">
        <v>0</v>
      </c>
      <c r="G96" s="31">
        <f t="shared" si="5"/>
        <v>3000</v>
      </c>
      <c r="H96" s="32" t="s">
        <v>442</v>
      </c>
    </row>
    <row r="97" spans="1:131" ht="31.5" x14ac:dyDescent="0.25">
      <c r="A97" s="30" t="s">
        <v>117</v>
      </c>
      <c r="B97" s="57" t="s">
        <v>212</v>
      </c>
      <c r="C97" s="30" t="s">
        <v>136</v>
      </c>
      <c r="D97" s="30" t="s">
        <v>213</v>
      </c>
      <c r="E97" s="31">
        <v>1000</v>
      </c>
      <c r="F97" s="31">
        <v>0</v>
      </c>
      <c r="G97" s="31">
        <f t="shared" si="5"/>
        <v>1000</v>
      </c>
      <c r="H97" s="32"/>
    </row>
    <row r="98" spans="1:131" x14ac:dyDescent="0.25">
      <c r="A98" s="30" t="s">
        <v>395</v>
      </c>
      <c r="B98" s="57" t="s">
        <v>214</v>
      </c>
      <c r="C98" s="30" t="s">
        <v>136</v>
      </c>
      <c r="D98" s="30" t="s">
        <v>215</v>
      </c>
      <c r="E98" s="31">
        <v>3000</v>
      </c>
      <c r="F98" s="31">
        <v>0</v>
      </c>
      <c r="G98" s="31">
        <f t="shared" si="5"/>
        <v>3000</v>
      </c>
      <c r="H98" s="32"/>
    </row>
    <row r="99" spans="1:131" x14ac:dyDescent="0.25">
      <c r="A99" s="30" t="s">
        <v>396</v>
      </c>
      <c r="B99" s="57" t="s">
        <v>216</v>
      </c>
      <c r="C99" s="30" t="s">
        <v>127</v>
      </c>
      <c r="D99" s="30" t="s">
        <v>217</v>
      </c>
      <c r="E99" s="31">
        <v>2000</v>
      </c>
      <c r="F99" s="31">
        <f>E99</f>
        <v>2000</v>
      </c>
      <c r="G99" s="31">
        <f t="shared" si="5"/>
        <v>0</v>
      </c>
      <c r="H99" s="32"/>
    </row>
    <row r="100" spans="1:131" ht="78.75" x14ac:dyDescent="0.25">
      <c r="A100" s="30" t="s">
        <v>397</v>
      </c>
      <c r="B100" s="29" t="s">
        <v>226</v>
      </c>
      <c r="C100" s="30" t="s">
        <v>225</v>
      </c>
      <c r="D100" s="30" t="s">
        <v>546</v>
      </c>
      <c r="E100" s="31">
        <v>11500</v>
      </c>
      <c r="F100" s="31">
        <v>0</v>
      </c>
      <c r="G100" s="31">
        <f t="shared" si="5"/>
        <v>11500</v>
      </c>
      <c r="H100" s="32"/>
    </row>
    <row r="101" spans="1:131" ht="31.5" x14ac:dyDescent="0.25">
      <c r="A101" s="30" t="s">
        <v>398</v>
      </c>
      <c r="B101" s="29" t="s">
        <v>547</v>
      </c>
      <c r="C101" s="30" t="s">
        <v>548</v>
      </c>
      <c r="D101" s="30"/>
      <c r="E101" s="31">
        <v>14000</v>
      </c>
      <c r="F101" s="31">
        <f t="shared" ref="F101:F103" si="8">E101</f>
        <v>14000</v>
      </c>
      <c r="G101" s="31">
        <f t="shared" si="5"/>
        <v>0</v>
      </c>
      <c r="H101" s="32"/>
    </row>
    <row r="102" spans="1:131" ht="49.5" customHeight="1" x14ac:dyDescent="0.25">
      <c r="A102" s="30" t="s">
        <v>399</v>
      </c>
      <c r="B102" s="57" t="s">
        <v>218</v>
      </c>
      <c r="C102" s="30" t="s">
        <v>122</v>
      </c>
      <c r="D102" s="30" t="s">
        <v>219</v>
      </c>
      <c r="E102" s="31">
        <v>4000</v>
      </c>
      <c r="F102" s="31">
        <f t="shared" si="8"/>
        <v>4000</v>
      </c>
      <c r="G102" s="31">
        <f t="shared" si="5"/>
        <v>0</v>
      </c>
      <c r="H102" s="32"/>
    </row>
    <row r="103" spans="1:131" x14ac:dyDescent="0.25">
      <c r="A103" s="30" t="s">
        <v>400</v>
      </c>
      <c r="B103" s="57" t="s">
        <v>221</v>
      </c>
      <c r="C103" s="30" t="s">
        <v>122</v>
      </c>
      <c r="D103" s="30" t="s">
        <v>220</v>
      </c>
      <c r="E103" s="31">
        <v>700</v>
      </c>
      <c r="F103" s="31">
        <f t="shared" si="8"/>
        <v>700</v>
      </c>
      <c r="G103" s="31">
        <f t="shared" si="5"/>
        <v>0</v>
      </c>
      <c r="H103" s="32"/>
    </row>
    <row r="104" spans="1:131" x14ac:dyDescent="0.25">
      <c r="A104" s="30" t="s">
        <v>401</v>
      </c>
      <c r="B104" s="57" t="s">
        <v>222</v>
      </c>
      <c r="C104" s="30" t="s">
        <v>223</v>
      </c>
      <c r="D104" s="30" t="s">
        <v>224</v>
      </c>
      <c r="E104" s="31">
        <v>13000</v>
      </c>
      <c r="F104" s="31">
        <v>0</v>
      </c>
      <c r="G104" s="31">
        <f t="shared" si="5"/>
        <v>13000</v>
      </c>
      <c r="H104" s="32"/>
    </row>
    <row r="105" spans="1:131" s="35" customFormat="1" x14ac:dyDescent="0.25">
      <c r="A105" s="50">
        <v>4</v>
      </c>
      <c r="B105" s="38" t="s">
        <v>227</v>
      </c>
      <c r="C105" s="40"/>
      <c r="D105" s="40"/>
      <c r="E105" s="41">
        <f>E106</f>
        <v>508875</v>
      </c>
      <c r="F105" s="41">
        <f>F106</f>
        <v>351025</v>
      </c>
      <c r="G105" s="24">
        <f t="shared" si="5"/>
        <v>157850</v>
      </c>
      <c r="H105" s="40"/>
    </row>
    <row r="106" spans="1:131" s="65" customFormat="1" ht="47.25" x14ac:dyDescent="0.25">
      <c r="A106" s="37" t="s">
        <v>118</v>
      </c>
      <c r="B106" s="57" t="s">
        <v>228</v>
      </c>
      <c r="C106" s="63" t="s">
        <v>86</v>
      </c>
      <c r="D106" s="63"/>
      <c r="E106" s="55">
        <v>508875</v>
      </c>
      <c r="F106" s="55">
        <v>351025</v>
      </c>
      <c r="G106" s="31">
        <f t="shared" si="5"/>
        <v>157850</v>
      </c>
      <c r="H106" s="30" t="s">
        <v>443</v>
      </c>
      <c r="I106" s="64"/>
      <c r="J106" s="64"/>
      <c r="K106" s="64"/>
      <c r="L106" s="64"/>
      <c r="M106" s="64"/>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c r="BP106" s="64"/>
      <c r="BQ106" s="64"/>
      <c r="BR106" s="64"/>
      <c r="BS106" s="64"/>
      <c r="BT106" s="64"/>
      <c r="BU106" s="64"/>
      <c r="BV106" s="64"/>
      <c r="BW106" s="64"/>
      <c r="BX106" s="64"/>
      <c r="BY106" s="64"/>
      <c r="BZ106" s="64"/>
      <c r="CA106" s="64"/>
      <c r="CB106" s="64"/>
      <c r="CC106" s="64"/>
      <c r="CD106" s="64"/>
      <c r="CE106" s="64"/>
      <c r="CF106" s="64"/>
      <c r="CG106" s="64"/>
      <c r="CH106" s="64"/>
      <c r="CI106" s="64"/>
      <c r="CJ106" s="64"/>
      <c r="CK106" s="64"/>
      <c r="CL106" s="64"/>
      <c r="CM106" s="64"/>
      <c r="CN106" s="64"/>
      <c r="CO106" s="64"/>
      <c r="CP106" s="64"/>
      <c r="CQ106" s="64"/>
      <c r="CR106" s="64"/>
      <c r="CS106" s="64"/>
      <c r="CT106" s="64"/>
      <c r="CU106" s="64"/>
      <c r="CV106" s="64"/>
      <c r="CW106" s="64"/>
      <c r="CX106" s="64"/>
      <c r="CY106" s="64"/>
      <c r="CZ106" s="64"/>
      <c r="DA106" s="64"/>
      <c r="DB106" s="64"/>
      <c r="DC106" s="64"/>
      <c r="DD106" s="64"/>
      <c r="DE106" s="64"/>
      <c r="DF106" s="64"/>
      <c r="DG106" s="64"/>
      <c r="DH106" s="64"/>
      <c r="DI106" s="64"/>
      <c r="DJ106" s="64"/>
      <c r="DK106" s="64"/>
      <c r="DL106" s="64"/>
      <c r="DM106" s="64"/>
      <c r="DN106" s="64"/>
      <c r="DO106" s="64"/>
      <c r="DP106" s="64"/>
      <c r="DQ106" s="64"/>
      <c r="DR106" s="64"/>
      <c r="DS106" s="64"/>
      <c r="DT106" s="64"/>
      <c r="DU106" s="64"/>
      <c r="DV106" s="64"/>
      <c r="DW106" s="64"/>
      <c r="DX106" s="64"/>
      <c r="DY106" s="64"/>
      <c r="DZ106" s="64"/>
      <c r="EA106" s="64"/>
    </row>
    <row r="107" spans="1:131" s="35" customFormat="1" x14ac:dyDescent="0.25">
      <c r="A107" s="50">
        <v>5</v>
      </c>
      <c r="B107" s="66" t="s">
        <v>229</v>
      </c>
      <c r="C107" s="40"/>
      <c r="D107" s="40"/>
      <c r="E107" s="41">
        <f>SUM(E108:E115)</f>
        <v>135000</v>
      </c>
      <c r="F107" s="41">
        <f>SUM(F108:F115)</f>
        <v>6000</v>
      </c>
      <c r="G107" s="24">
        <f t="shared" si="5"/>
        <v>129000</v>
      </c>
      <c r="H107" s="40"/>
    </row>
    <row r="108" spans="1:131" ht="189" x14ac:dyDescent="0.25">
      <c r="A108" s="30" t="s">
        <v>407</v>
      </c>
      <c r="B108" s="57" t="s">
        <v>230</v>
      </c>
      <c r="C108" s="30" t="s">
        <v>231</v>
      </c>
      <c r="D108" s="53" t="s">
        <v>232</v>
      </c>
      <c r="E108" s="31">
        <v>30000</v>
      </c>
      <c r="F108" s="31">
        <v>0</v>
      </c>
      <c r="G108" s="31">
        <f t="shared" si="5"/>
        <v>30000</v>
      </c>
      <c r="H108" s="45" t="s">
        <v>439</v>
      </c>
    </row>
    <row r="109" spans="1:131" ht="63" x14ac:dyDescent="0.25">
      <c r="A109" s="30" t="s">
        <v>408</v>
      </c>
      <c r="B109" s="57" t="s">
        <v>230</v>
      </c>
      <c r="C109" s="30" t="s">
        <v>231</v>
      </c>
      <c r="D109" s="30" t="s">
        <v>233</v>
      </c>
      <c r="E109" s="31">
        <v>5000</v>
      </c>
      <c r="F109" s="31">
        <v>0</v>
      </c>
      <c r="G109" s="31">
        <f t="shared" si="5"/>
        <v>5000</v>
      </c>
      <c r="H109" s="45"/>
    </row>
    <row r="110" spans="1:131" ht="110.25" x14ac:dyDescent="0.25">
      <c r="A110" s="30" t="s">
        <v>451</v>
      </c>
      <c r="B110" s="57" t="s">
        <v>234</v>
      </c>
      <c r="C110" s="30" t="s">
        <v>29</v>
      </c>
      <c r="D110" s="53" t="s">
        <v>235</v>
      </c>
      <c r="E110" s="31">
        <v>15000</v>
      </c>
      <c r="F110" s="31">
        <v>0</v>
      </c>
      <c r="G110" s="31">
        <f t="shared" si="5"/>
        <v>15000</v>
      </c>
      <c r="H110" s="45"/>
    </row>
    <row r="111" spans="1:131" x14ac:dyDescent="0.25">
      <c r="A111" s="30" t="s">
        <v>452</v>
      </c>
      <c r="B111" s="57" t="s">
        <v>236</v>
      </c>
      <c r="C111" s="30" t="s">
        <v>237</v>
      </c>
      <c r="D111" s="30" t="s">
        <v>238</v>
      </c>
      <c r="E111" s="31">
        <v>9000</v>
      </c>
      <c r="F111" s="31">
        <v>0</v>
      </c>
      <c r="G111" s="31">
        <f t="shared" si="5"/>
        <v>9000</v>
      </c>
      <c r="H111" s="45"/>
    </row>
    <row r="112" spans="1:131" ht="31.5" x14ac:dyDescent="0.25">
      <c r="A112" s="30" t="s">
        <v>453</v>
      </c>
      <c r="B112" s="57" t="s">
        <v>241</v>
      </c>
      <c r="C112" s="30" t="s">
        <v>242</v>
      </c>
      <c r="D112" s="30" t="s">
        <v>243</v>
      </c>
      <c r="E112" s="31">
        <v>18000</v>
      </c>
      <c r="F112" s="31">
        <v>0</v>
      </c>
      <c r="G112" s="31">
        <f t="shared" si="5"/>
        <v>18000</v>
      </c>
      <c r="H112" s="45"/>
    </row>
    <row r="113" spans="1:8" ht="47.25" x14ac:dyDescent="0.25">
      <c r="A113" s="30" t="s">
        <v>454</v>
      </c>
      <c r="B113" s="57" t="s">
        <v>244</v>
      </c>
      <c r="C113" s="30" t="s">
        <v>245</v>
      </c>
      <c r="D113" s="30" t="s">
        <v>253</v>
      </c>
      <c r="E113" s="31">
        <v>48000</v>
      </c>
      <c r="F113" s="31">
        <v>0</v>
      </c>
      <c r="G113" s="31">
        <f t="shared" si="5"/>
        <v>48000</v>
      </c>
      <c r="H113" s="45"/>
    </row>
    <row r="114" spans="1:8" ht="31.5" x14ac:dyDescent="0.25">
      <c r="A114" s="30" t="s">
        <v>455</v>
      </c>
      <c r="B114" s="57" t="s">
        <v>246</v>
      </c>
      <c r="C114" s="30" t="s">
        <v>549</v>
      </c>
      <c r="D114" s="30"/>
      <c r="E114" s="31">
        <v>8000</v>
      </c>
      <c r="F114" s="31">
        <v>6000</v>
      </c>
      <c r="G114" s="31">
        <f t="shared" si="5"/>
        <v>2000</v>
      </c>
      <c r="H114" s="45"/>
    </row>
    <row r="115" spans="1:8" ht="31.5" x14ac:dyDescent="0.25">
      <c r="A115" s="30" t="s">
        <v>456</v>
      </c>
      <c r="B115" s="57" t="s">
        <v>239</v>
      </c>
      <c r="C115" s="30" t="s">
        <v>206</v>
      </c>
      <c r="D115" s="30" t="s">
        <v>240</v>
      </c>
      <c r="E115" s="31">
        <v>2000</v>
      </c>
      <c r="F115" s="31">
        <v>0</v>
      </c>
      <c r="G115" s="31">
        <f t="shared" si="5"/>
        <v>2000</v>
      </c>
      <c r="H115" s="45"/>
    </row>
    <row r="116" spans="1:8" s="35" customFormat="1" x14ac:dyDescent="0.25">
      <c r="A116" s="50">
        <v>6</v>
      </c>
      <c r="B116" s="44" t="s">
        <v>270</v>
      </c>
      <c r="C116" s="40"/>
      <c r="D116" s="40"/>
      <c r="E116" s="41">
        <f>E117+E124</f>
        <v>77341</v>
      </c>
      <c r="F116" s="41">
        <f>F117+F124</f>
        <v>18141</v>
      </c>
      <c r="G116" s="24">
        <f t="shared" si="5"/>
        <v>59200</v>
      </c>
      <c r="H116" s="40"/>
    </row>
    <row r="117" spans="1:8" x14ac:dyDescent="0.25">
      <c r="A117" s="26" t="s">
        <v>409</v>
      </c>
      <c r="B117" s="44" t="s">
        <v>254</v>
      </c>
      <c r="C117" s="26"/>
      <c r="D117" s="26"/>
      <c r="E117" s="24">
        <f>SUM(E118:E123)</f>
        <v>64341</v>
      </c>
      <c r="F117" s="24">
        <f>SUM(F118:F123)</f>
        <v>17641</v>
      </c>
      <c r="G117" s="24">
        <f t="shared" si="5"/>
        <v>46700</v>
      </c>
      <c r="H117" s="24"/>
    </row>
    <row r="118" spans="1:8" x14ac:dyDescent="0.25">
      <c r="A118" s="30" t="s">
        <v>457</v>
      </c>
      <c r="B118" s="29" t="s">
        <v>255</v>
      </c>
      <c r="C118" s="30" t="s">
        <v>256</v>
      </c>
      <c r="D118" s="30" t="s">
        <v>271</v>
      </c>
      <c r="E118" s="31">
        <v>8000</v>
      </c>
      <c r="F118" s="31">
        <v>0</v>
      </c>
      <c r="G118" s="31">
        <f>E118-F118</f>
        <v>8000</v>
      </c>
      <c r="H118" s="32" t="s">
        <v>439</v>
      </c>
    </row>
    <row r="119" spans="1:8" ht="34.5" customHeight="1" x14ac:dyDescent="0.25">
      <c r="A119" s="30" t="s">
        <v>458</v>
      </c>
      <c r="B119" s="29" t="s">
        <v>257</v>
      </c>
      <c r="C119" s="30" t="s">
        <v>256</v>
      </c>
      <c r="D119" s="30" t="s">
        <v>272</v>
      </c>
      <c r="E119" s="31">
        <v>15000</v>
      </c>
      <c r="F119" s="31"/>
      <c r="G119" s="31">
        <f>E119-F119</f>
        <v>15000</v>
      </c>
      <c r="H119" s="32"/>
    </row>
    <row r="120" spans="1:8" ht="27.75" customHeight="1" x14ac:dyDescent="0.25">
      <c r="A120" s="30" t="s">
        <v>459</v>
      </c>
      <c r="B120" s="29" t="s">
        <v>258</v>
      </c>
      <c r="C120" s="30" t="s">
        <v>259</v>
      </c>
      <c r="D120" s="30" t="s">
        <v>273</v>
      </c>
      <c r="E120" s="31">
        <v>10000</v>
      </c>
      <c r="F120" s="31">
        <v>10000</v>
      </c>
      <c r="G120" s="31">
        <f t="shared" si="5"/>
        <v>0</v>
      </c>
      <c r="H120" s="32"/>
    </row>
    <row r="121" spans="1:8" ht="31.5" x14ac:dyDescent="0.25">
      <c r="A121" s="30" t="s">
        <v>460</v>
      </c>
      <c r="B121" s="29" t="s">
        <v>550</v>
      </c>
      <c r="C121" s="30" t="s">
        <v>86</v>
      </c>
      <c r="D121" s="30" t="s">
        <v>551</v>
      </c>
      <c r="E121" s="31">
        <v>23200</v>
      </c>
      <c r="F121" s="31">
        <v>2000</v>
      </c>
      <c r="G121" s="31">
        <f t="shared" si="5"/>
        <v>21200</v>
      </c>
      <c r="H121" s="32"/>
    </row>
    <row r="122" spans="1:8" x14ac:dyDescent="0.25">
      <c r="A122" s="30" t="s">
        <v>461</v>
      </c>
      <c r="B122" s="29" t="s">
        <v>260</v>
      </c>
      <c r="C122" s="30" t="s">
        <v>261</v>
      </c>
      <c r="D122" s="30" t="s">
        <v>63</v>
      </c>
      <c r="E122" s="31">
        <v>2500</v>
      </c>
      <c r="F122" s="31">
        <v>0</v>
      </c>
      <c r="G122" s="31">
        <f t="shared" si="5"/>
        <v>2500</v>
      </c>
      <c r="H122" s="32"/>
    </row>
    <row r="123" spans="1:8" ht="47.25" x14ac:dyDescent="0.25">
      <c r="A123" s="30" t="s">
        <v>462</v>
      </c>
      <c r="B123" s="29" t="s">
        <v>262</v>
      </c>
      <c r="C123" s="30" t="s">
        <v>263</v>
      </c>
      <c r="D123" s="30" t="s">
        <v>264</v>
      </c>
      <c r="E123" s="31">
        <v>5641</v>
      </c>
      <c r="F123" s="31">
        <v>5641</v>
      </c>
      <c r="G123" s="31">
        <f t="shared" si="5"/>
        <v>0</v>
      </c>
      <c r="H123" s="32"/>
    </row>
    <row r="124" spans="1:8" x14ac:dyDescent="0.25">
      <c r="A124" s="40" t="s">
        <v>410</v>
      </c>
      <c r="B124" s="27" t="s">
        <v>608</v>
      </c>
      <c r="C124" s="26"/>
      <c r="D124" s="30"/>
      <c r="E124" s="24">
        <f>SUM(E125:E128)</f>
        <v>13000</v>
      </c>
      <c r="F124" s="24">
        <f>SUM(F125:F128)</f>
        <v>500</v>
      </c>
      <c r="G124" s="24">
        <f t="shared" si="5"/>
        <v>12500</v>
      </c>
      <c r="H124" s="24"/>
    </row>
    <row r="125" spans="1:8" x14ac:dyDescent="0.25">
      <c r="A125" s="63" t="s">
        <v>463</v>
      </c>
      <c r="B125" s="29" t="s">
        <v>265</v>
      </c>
      <c r="C125" s="30" t="s">
        <v>266</v>
      </c>
      <c r="D125" s="30" t="s">
        <v>275</v>
      </c>
      <c r="E125" s="31">
        <v>2000</v>
      </c>
      <c r="F125" s="31">
        <v>0</v>
      </c>
      <c r="G125" s="31">
        <f t="shared" si="5"/>
        <v>2000</v>
      </c>
      <c r="H125" s="32" t="s">
        <v>439</v>
      </c>
    </row>
    <row r="126" spans="1:8" ht="94.5" x14ac:dyDescent="0.25">
      <c r="A126" s="63" t="s">
        <v>464</v>
      </c>
      <c r="B126" s="29" t="s">
        <v>552</v>
      </c>
      <c r="C126" s="30" t="s">
        <v>553</v>
      </c>
      <c r="D126" s="30" t="s">
        <v>554</v>
      </c>
      <c r="E126" s="31">
        <v>10000</v>
      </c>
      <c r="F126" s="31">
        <v>0</v>
      </c>
      <c r="G126" s="31">
        <f t="shared" si="5"/>
        <v>10000</v>
      </c>
      <c r="H126" s="32"/>
    </row>
    <row r="127" spans="1:8" ht="31.5" x14ac:dyDescent="0.25">
      <c r="A127" s="63" t="s">
        <v>581</v>
      </c>
      <c r="B127" s="29" t="s">
        <v>267</v>
      </c>
      <c r="C127" s="30" t="s">
        <v>555</v>
      </c>
      <c r="D127" s="30" t="s">
        <v>556</v>
      </c>
      <c r="E127" s="31">
        <v>500</v>
      </c>
      <c r="F127" s="31">
        <f>E127</f>
        <v>500</v>
      </c>
      <c r="G127" s="31">
        <f>E127-F127</f>
        <v>0</v>
      </c>
      <c r="H127" s="32"/>
    </row>
    <row r="128" spans="1:8" x14ac:dyDescent="0.25">
      <c r="A128" s="63" t="s">
        <v>465</v>
      </c>
      <c r="B128" s="29" t="s">
        <v>269</v>
      </c>
      <c r="C128" s="30" t="s">
        <v>268</v>
      </c>
      <c r="D128" s="30" t="s">
        <v>159</v>
      </c>
      <c r="E128" s="31">
        <v>500</v>
      </c>
      <c r="F128" s="31">
        <v>0</v>
      </c>
      <c r="G128" s="31">
        <f>E128-F128</f>
        <v>500</v>
      </c>
      <c r="H128" s="32"/>
    </row>
    <row r="129" spans="1:9" s="35" customFormat="1" x14ac:dyDescent="0.25">
      <c r="A129" s="50">
        <v>7</v>
      </c>
      <c r="B129" s="27" t="s">
        <v>596</v>
      </c>
      <c r="C129" s="40"/>
      <c r="D129" s="40"/>
      <c r="E129" s="41">
        <f>SUM(E130:E133)</f>
        <v>9807</v>
      </c>
      <c r="F129" s="24">
        <f>SUM(F130:F133)</f>
        <v>3307</v>
      </c>
      <c r="G129" s="24">
        <f>E129-F129</f>
        <v>6500</v>
      </c>
      <c r="H129" s="45" t="s">
        <v>439</v>
      </c>
    </row>
    <row r="130" spans="1:9" x14ac:dyDescent="0.25">
      <c r="A130" s="63" t="s">
        <v>411</v>
      </c>
      <c r="B130" s="29" t="s">
        <v>277</v>
      </c>
      <c r="C130" s="30" t="s">
        <v>136</v>
      </c>
      <c r="D130" s="30" t="s">
        <v>215</v>
      </c>
      <c r="E130" s="31">
        <v>107</v>
      </c>
      <c r="F130" s="31">
        <f>E130</f>
        <v>107</v>
      </c>
      <c r="G130" s="31">
        <f>E130-F130</f>
        <v>0</v>
      </c>
      <c r="H130" s="45"/>
    </row>
    <row r="131" spans="1:9" x14ac:dyDescent="0.25">
      <c r="A131" s="63" t="s">
        <v>412</v>
      </c>
      <c r="B131" s="29" t="s">
        <v>278</v>
      </c>
      <c r="C131" s="30" t="s">
        <v>27</v>
      </c>
      <c r="D131" s="30" t="s">
        <v>238</v>
      </c>
      <c r="E131" s="49">
        <v>5000</v>
      </c>
      <c r="F131" s="31">
        <v>0</v>
      </c>
      <c r="G131" s="31">
        <f t="shared" ref="G131:G187" si="9">E131-F131</f>
        <v>5000</v>
      </c>
      <c r="H131" s="45"/>
    </row>
    <row r="132" spans="1:9" ht="31.5" x14ac:dyDescent="0.25">
      <c r="A132" s="63" t="s">
        <v>413</v>
      </c>
      <c r="B132" s="29" t="s">
        <v>279</v>
      </c>
      <c r="C132" s="30" t="s">
        <v>29</v>
      </c>
      <c r="D132" s="67" t="s">
        <v>280</v>
      </c>
      <c r="E132" s="49">
        <v>1500</v>
      </c>
      <c r="F132" s="31">
        <v>0</v>
      </c>
      <c r="G132" s="31">
        <f t="shared" si="9"/>
        <v>1500</v>
      </c>
      <c r="H132" s="45"/>
    </row>
    <row r="133" spans="1:9" s="35" customFormat="1" ht="37.5" customHeight="1" x14ac:dyDescent="0.25">
      <c r="A133" s="63" t="s">
        <v>414</v>
      </c>
      <c r="B133" s="68" t="s">
        <v>283</v>
      </c>
      <c r="C133" s="30" t="s">
        <v>281</v>
      </c>
      <c r="D133" s="67" t="s">
        <v>282</v>
      </c>
      <c r="E133" s="31">
        <f>800*4</f>
        <v>3200</v>
      </c>
      <c r="F133" s="55">
        <f>E133</f>
        <v>3200</v>
      </c>
      <c r="G133" s="31">
        <f t="shared" si="9"/>
        <v>0</v>
      </c>
      <c r="H133" s="45"/>
    </row>
    <row r="134" spans="1:9" ht="31.5" customHeight="1" x14ac:dyDescent="0.25">
      <c r="A134" s="50">
        <v>8</v>
      </c>
      <c r="B134" s="38" t="s">
        <v>284</v>
      </c>
      <c r="C134" s="40"/>
      <c r="D134" s="40"/>
      <c r="E134" s="41">
        <f>SUM(E135:E158)</f>
        <v>3798403</v>
      </c>
      <c r="F134" s="24">
        <f>SUM(F135:F158)</f>
        <v>2255503</v>
      </c>
      <c r="G134" s="24">
        <f t="shared" si="9"/>
        <v>1542900</v>
      </c>
      <c r="H134" s="69"/>
    </row>
    <row r="135" spans="1:9" ht="31.5" customHeight="1" x14ac:dyDescent="0.25">
      <c r="A135" s="70" t="s">
        <v>415</v>
      </c>
      <c r="B135" s="71" t="s">
        <v>285</v>
      </c>
      <c r="C135" s="63" t="s">
        <v>86</v>
      </c>
      <c r="D135" s="63" t="s">
        <v>286</v>
      </c>
      <c r="E135" s="72">
        <v>186290</v>
      </c>
      <c r="F135" s="31">
        <f>E135</f>
        <v>186290</v>
      </c>
      <c r="G135" s="31">
        <f>E135-F135</f>
        <v>0</v>
      </c>
      <c r="H135" s="45" t="s">
        <v>441</v>
      </c>
    </row>
    <row r="136" spans="1:9" ht="47.25" x14ac:dyDescent="0.25">
      <c r="A136" s="70" t="s">
        <v>416</v>
      </c>
      <c r="B136" s="29" t="s">
        <v>557</v>
      </c>
      <c r="C136" s="30" t="s">
        <v>86</v>
      </c>
      <c r="D136" s="30" t="s">
        <v>318</v>
      </c>
      <c r="E136" s="31">
        <v>18000</v>
      </c>
      <c r="F136" s="31">
        <v>0</v>
      </c>
      <c r="G136" s="31">
        <f t="shared" si="9"/>
        <v>18000</v>
      </c>
      <c r="H136" s="45"/>
    </row>
    <row r="137" spans="1:9" ht="31.5" x14ac:dyDescent="0.25">
      <c r="A137" s="70" t="s">
        <v>417</v>
      </c>
      <c r="B137" s="29" t="s">
        <v>294</v>
      </c>
      <c r="C137" s="30" t="s">
        <v>295</v>
      </c>
      <c r="D137" s="30" t="s">
        <v>296</v>
      </c>
      <c r="E137" s="31">
        <v>3000</v>
      </c>
      <c r="F137" s="31">
        <v>0</v>
      </c>
      <c r="G137" s="31">
        <f t="shared" si="9"/>
        <v>3000</v>
      </c>
      <c r="H137" s="45"/>
    </row>
    <row r="138" spans="1:9" ht="31.5" x14ac:dyDescent="0.25">
      <c r="A138" s="70" t="s">
        <v>418</v>
      </c>
      <c r="B138" s="29" t="s">
        <v>297</v>
      </c>
      <c r="C138" s="30" t="s">
        <v>298</v>
      </c>
      <c r="D138" s="30" t="s">
        <v>299</v>
      </c>
      <c r="E138" s="31">
        <v>3500</v>
      </c>
      <c r="F138" s="30">
        <v>0</v>
      </c>
      <c r="G138" s="31">
        <f t="shared" si="9"/>
        <v>3500</v>
      </c>
      <c r="H138" s="45"/>
    </row>
    <row r="139" spans="1:9" x14ac:dyDescent="0.25">
      <c r="A139" s="70" t="s">
        <v>419</v>
      </c>
      <c r="B139" s="29" t="s">
        <v>523</v>
      </c>
      <c r="C139" s="30" t="s">
        <v>86</v>
      </c>
      <c r="D139" s="30" t="s">
        <v>287</v>
      </c>
      <c r="E139" s="49">
        <v>200000</v>
      </c>
      <c r="F139" s="30">
        <v>0</v>
      </c>
      <c r="G139" s="31">
        <f t="shared" si="9"/>
        <v>200000</v>
      </c>
      <c r="H139" s="45"/>
      <c r="I139" s="73"/>
    </row>
    <row r="140" spans="1:9" x14ac:dyDescent="0.25">
      <c r="A140" s="70" t="s">
        <v>420</v>
      </c>
      <c r="B140" s="29" t="s">
        <v>524</v>
      </c>
      <c r="C140" s="30" t="s">
        <v>525</v>
      </c>
      <c r="D140" s="30" t="s">
        <v>532</v>
      </c>
      <c r="E140" s="49">
        <v>47000</v>
      </c>
      <c r="F140" s="55">
        <v>0</v>
      </c>
      <c r="G140" s="31">
        <f t="shared" si="9"/>
        <v>47000</v>
      </c>
      <c r="H140" s="45"/>
    </row>
    <row r="141" spans="1:9" x14ac:dyDescent="0.25">
      <c r="A141" s="70" t="s">
        <v>582</v>
      </c>
      <c r="B141" s="29" t="s">
        <v>558</v>
      </c>
      <c r="C141" s="30" t="s">
        <v>86</v>
      </c>
      <c r="D141" s="30" t="s">
        <v>559</v>
      </c>
      <c r="E141" s="31">
        <v>424500</v>
      </c>
      <c r="F141" s="31">
        <v>200000</v>
      </c>
      <c r="G141" s="31">
        <f t="shared" si="9"/>
        <v>224500</v>
      </c>
      <c r="H141" s="45"/>
    </row>
    <row r="142" spans="1:9" ht="31.5" x14ac:dyDescent="0.25">
      <c r="A142" s="70" t="s">
        <v>466</v>
      </c>
      <c r="B142" s="29" t="s">
        <v>300</v>
      </c>
      <c r="C142" s="30" t="s">
        <v>86</v>
      </c>
      <c r="D142" s="30" t="s">
        <v>301</v>
      </c>
      <c r="E142" s="31">
        <v>21500</v>
      </c>
      <c r="F142" s="31">
        <v>0</v>
      </c>
      <c r="G142" s="31">
        <f t="shared" si="9"/>
        <v>21500</v>
      </c>
      <c r="H142" s="45"/>
    </row>
    <row r="143" spans="1:9" ht="47.25" x14ac:dyDescent="0.25">
      <c r="A143" s="70" t="s">
        <v>467</v>
      </c>
      <c r="B143" s="29" t="s">
        <v>289</v>
      </c>
      <c r="C143" s="30" t="s">
        <v>86</v>
      </c>
      <c r="D143" s="30" t="s">
        <v>290</v>
      </c>
      <c r="E143" s="31">
        <v>1000</v>
      </c>
      <c r="F143" s="31">
        <v>0</v>
      </c>
      <c r="G143" s="31">
        <f t="shared" si="9"/>
        <v>1000</v>
      </c>
      <c r="H143" s="45"/>
    </row>
    <row r="144" spans="1:9" x14ac:dyDescent="0.25">
      <c r="A144" s="70" t="s">
        <v>583</v>
      </c>
      <c r="B144" s="29" t="s">
        <v>291</v>
      </c>
      <c r="C144" s="30" t="s">
        <v>163</v>
      </c>
      <c r="D144" s="30" t="s">
        <v>274</v>
      </c>
      <c r="E144" s="31">
        <v>1000</v>
      </c>
      <c r="F144" s="31">
        <v>0</v>
      </c>
      <c r="G144" s="31">
        <f t="shared" si="9"/>
        <v>1000</v>
      </c>
      <c r="H144" s="45"/>
    </row>
    <row r="145" spans="1:8" ht="31.5" x14ac:dyDescent="0.25">
      <c r="A145" s="70" t="s">
        <v>468</v>
      </c>
      <c r="B145" s="29" t="s">
        <v>292</v>
      </c>
      <c r="C145" s="30" t="s">
        <v>39</v>
      </c>
      <c r="D145" s="30" t="s">
        <v>293</v>
      </c>
      <c r="E145" s="31">
        <v>1500</v>
      </c>
      <c r="F145" s="31">
        <v>0</v>
      </c>
      <c r="G145" s="31">
        <f t="shared" si="9"/>
        <v>1500</v>
      </c>
      <c r="H145" s="45"/>
    </row>
    <row r="146" spans="1:8" ht="31.5" customHeight="1" x14ac:dyDescent="0.25">
      <c r="A146" s="70" t="s">
        <v>469</v>
      </c>
      <c r="B146" s="29" t="s">
        <v>509</v>
      </c>
      <c r="C146" s="30" t="s">
        <v>86</v>
      </c>
      <c r="D146" s="30" t="s">
        <v>310</v>
      </c>
      <c r="E146" s="31">
        <v>623200</v>
      </c>
      <c r="F146" s="31">
        <v>0</v>
      </c>
      <c r="G146" s="31">
        <f t="shared" si="9"/>
        <v>623200</v>
      </c>
      <c r="H146" s="45"/>
    </row>
    <row r="147" spans="1:8" x14ac:dyDescent="0.25">
      <c r="A147" s="70" t="s">
        <v>470</v>
      </c>
      <c r="B147" s="29" t="s">
        <v>302</v>
      </c>
      <c r="C147" s="30" t="s">
        <v>86</v>
      </c>
      <c r="D147" s="30" t="s">
        <v>560</v>
      </c>
      <c r="E147" s="31">
        <v>613022</v>
      </c>
      <c r="F147" s="31">
        <f>E147</f>
        <v>613022</v>
      </c>
      <c r="G147" s="31">
        <f t="shared" si="9"/>
        <v>0</v>
      </c>
      <c r="H147" s="45"/>
    </row>
    <row r="148" spans="1:8" x14ac:dyDescent="0.25">
      <c r="A148" s="70" t="s">
        <v>471</v>
      </c>
      <c r="B148" s="29" t="s">
        <v>311</v>
      </c>
      <c r="C148" s="30" t="s">
        <v>86</v>
      </c>
      <c r="D148" s="30" t="s">
        <v>561</v>
      </c>
      <c r="E148" s="31">
        <v>1282091</v>
      </c>
      <c r="F148" s="31">
        <v>964391</v>
      </c>
      <c r="G148" s="31">
        <f>E148-F148</f>
        <v>317700</v>
      </c>
      <c r="H148" s="45"/>
    </row>
    <row r="149" spans="1:8" x14ac:dyDescent="0.25">
      <c r="A149" s="70" t="s">
        <v>472</v>
      </c>
      <c r="B149" s="29" t="s">
        <v>312</v>
      </c>
      <c r="C149" s="30" t="s">
        <v>86</v>
      </c>
      <c r="D149" s="30" t="s">
        <v>562</v>
      </c>
      <c r="E149" s="31">
        <v>264300</v>
      </c>
      <c r="F149" s="31">
        <v>237300</v>
      </c>
      <c r="G149" s="31">
        <f>E149-F149</f>
        <v>27000</v>
      </c>
      <c r="H149" s="45"/>
    </row>
    <row r="150" spans="1:8" x14ac:dyDescent="0.25">
      <c r="A150" s="70" t="s">
        <v>473</v>
      </c>
      <c r="B150" s="29" t="s">
        <v>526</v>
      </c>
      <c r="C150" s="30" t="s">
        <v>163</v>
      </c>
      <c r="D150" s="30" t="s">
        <v>527</v>
      </c>
      <c r="E150" s="49">
        <v>12000</v>
      </c>
      <c r="F150" s="55">
        <v>6000</v>
      </c>
      <c r="G150" s="31">
        <f>E150-F150</f>
        <v>6000</v>
      </c>
      <c r="H150" s="45"/>
    </row>
    <row r="151" spans="1:8" x14ac:dyDescent="0.25">
      <c r="A151" s="70" t="s">
        <v>474</v>
      </c>
      <c r="B151" s="29" t="s">
        <v>528</v>
      </c>
      <c r="C151" s="30" t="s">
        <v>529</v>
      </c>
      <c r="D151" s="30" t="s">
        <v>589</v>
      </c>
      <c r="E151" s="49">
        <v>15000</v>
      </c>
      <c r="F151" s="31">
        <v>7000</v>
      </c>
      <c r="G151" s="31">
        <f t="shared" si="9"/>
        <v>8000</v>
      </c>
      <c r="H151" s="45"/>
    </row>
    <row r="152" spans="1:8" x14ac:dyDescent="0.25">
      <c r="A152" s="70" t="s">
        <v>584</v>
      </c>
      <c r="B152" s="47" t="s">
        <v>593</v>
      </c>
      <c r="C152" s="30" t="s">
        <v>69</v>
      </c>
      <c r="D152" s="30" t="s">
        <v>273</v>
      </c>
      <c r="E152" s="31">
        <v>1500</v>
      </c>
      <c r="F152" s="31"/>
      <c r="G152" s="31">
        <f t="shared" si="9"/>
        <v>1500</v>
      </c>
      <c r="H152" s="45"/>
    </row>
    <row r="153" spans="1:8" x14ac:dyDescent="0.25">
      <c r="A153" s="70" t="s">
        <v>475</v>
      </c>
      <c r="B153" s="47" t="s">
        <v>564</v>
      </c>
      <c r="C153" s="30" t="s">
        <v>594</v>
      </c>
      <c r="D153" s="30" t="s">
        <v>565</v>
      </c>
      <c r="E153" s="31">
        <v>2000</v>
      </c>
      <c r="F153" s="31">
        <v>0</v>
      </c>
      <c r="G153" s="31">
        <f t="shared" si="9"/>
        <v>2000</v>
      </c>
      <c r="H153" s="45"/>
    </row>
    <row r="154" spans="1:8" ht="47.25" x14ac:dyDescent="0.25">
      <c r="A154" s="70" t="s">
        <v>476</v>
      </c>
      <c r="B154" s="47" t="s">
        <v>563</v>
      </c>
      <c r="C154" s="30" t="s">
        <v>566</v>
      </c>
      <c r="D154" s="30" t="s">
        <v>580</v>
      </c>
      <c r="E154" s="31">
        <v>13000</v>
      </c>
      <c r="F154" s="31">
        <v>0</v>
      </c>
      <c r="G154" s="31">
        <f t="shared" si="9"/>
        <v>13000</v>
      </c>
      <c r="H154" s="45"/>
    </row>
    <row r="155" spans="1:8" x14ac:dyDescent="0.25">
      <c r="A155" s="70" t="s">
        <v>477</v>
      </c>
      <c r="B155" s="47" t="s">
        <v>595</v>
      </c>
      <c r="C155" s="30" t="s">
        <v>205</v>
      </c>
      <c r="D155" s="30" t="s">
        <v>159</v>
      </c>
      <c r="E155" s="34">
        <v>1500</v>
      </c>
      <c r="F155" s="55">
        <v>2000</v>
      </c>
      <c r="G155" s="31">
        <f t="shared" si="9"/>
        <v>-500</v>
      </c>
      <c r="H155" s="45"/>
    </row>
    <row r="156" spans="1:8" ht="31.5" x14ac:dyDescent="0.25">
      <c r="A156" s="70" t="s">
        <v>585</v>
      </c>
      <c r="B156" s="47" t="s">
        <v>567</v>
      </c>
      <c r="C156" s="30" t="s">
        <v>568</v>
      </c>
      <c r="D156" s="30" t="s">
        <v>569</v>
      </c>
      <c r="E156" s="31">
        <v>21000</v>
      </c>
      <c r="F156" s="55">
        <v>18000</v>
      </c>
      <c r="G156" s="31">
        <f t="shared" si="9"/>
        <v>3000</v>
      </c>
      <c r="H156" s="45"/>
    </row>
    <row r="157" spans="1:8" ht="31.5" x14ac:dyDescent="0.25">
      <c r="A157" s="70" t="s">
        <v>478</v>
      </c>
      <c r="B157" s="29" t="s">
        <v>570</v>
      </c>
      <c r="C157" s="30" t="s">
        <v>571</v>
      </c>
      <c r="D157" s="30" t="s">
        <v>572</v>
      </c>
      <c r="E157" s="31">
        <v>29000</v>
      </c>
      <c r="F157" s="55">
        <v>8000</v>
      </c>
      <c r="G157" s="31">
        <f t="shared" si="9"/>
        <v>21000</v>
      </c>
      <c r="H157" s="45"/>
    </row>
    <row r="158" spans="1:8" ht="48" customHeight="1" x14ac:dyDescent="0.25">
      <c r="A158" s="70" t="s">
        <v>586</v>
      </c>
      <c r="B158" s="47" t="s">
        <v>313</v>
      </c>
      <c r="C158" s="30" t="s">
        <v>204</v>
      </c>
      <c r="D158" s="30" t="s">
        <v>314</v>
      </c>
      <c r="E158" s="31">
        <v>13500</v>
      </c>
      <c r="F158" s="55">
        <v>13500</v>
      </c>
      <c r="G158" s="31">
        <f t="shared" si="9"/>
        <v>0</v>
      </c>
      <c r="H158" s="45"/>
    </row>
    <row r="159" spans="1:8" s="35" customFormat="1" x14ac:dyDescent="0.25">
      <c r="A159" s="50">
        <v>9</v>
      </c>
      <c r="B159" s="60" t="s">
        <v>309</v>
      </c>
      <c r="C159" s="40"/>
      <c r="D159" s="40"/>
      <c r="E159" s="41">
        <f>SUM(E160:E165)</f>
        <v>716844</v>
      </c>
      <c r="F159" s="41">
        <f>SUM(F160:F165)</f>
        <v>575644</v>
      </c>
      <c r="G159" s="24">
        <f t="shared" si="9"/>
        <v>141200</v>
      </c>
      <c r="H159" s="65"/>
    </row>
    <row r="160" spans="1:8" ht="16.5" customHeight="1" x14ac:dyDescent="0.25">
      <c r="A160" s="54" t="s">
        <v>421</v>
      </c>
      <c r="B160" s="47" t="s">
        <v>315</v>
      </c>
      <c r="C160" s="63"/>
      <c r="D160" s="63"/>
      <c r="E160" s="55">
        <v>416844</v>
      </c>
      <c r="F160" s="55">
        <v>330344</v>
      </c>
      <c r="G160" s="31">
        <f t="shared" si="9"/>
        <v>86500</v>
      </c>
      <c r="H160" s="51" t="s">
        <v>444</v>
      </c>
    </row>
    <row r="161" spans="1:8" x14ac:dyDescent="0.25">
      <c r="A161" s="54" t="s">
        <v>422</v>
      </c>
      <c r="B161" s="29" t="s">
        <v>306</v>
      </c>
      <c r="C161" s="30" t="s">
        <v>189</v>
      </c>
      <c r="D161" s="30" t="s">
        <v>288</v>
      </c>
      <c r="E161" s="55">
        <v>5000</v>
      </c>
      <c r="F161" s="55">
        <v>0</v>
      </c>
      <c r="G161" s="31">
        <f t="shared" si="9"/>
        <v>5000</v>
      </c>
      <c r="H161" s="51"/>
    </row>
    <row r="162" spans="1:8" s="35" customFormat="1" x14ac:dyDescent="0.25">
      <c r="A162" s="54" t="s">
        <v>423</v>
      </c>
      <c r="B162" s="29" t="s">
        <v>307</v>
      </c>
      <c r="C162" s="30" t="s">
        <v>189</v>
      </c>
      <c r="D162" s="30" t="s">
        <v>308</v>
      </c>
      <c r="E162" s="55">
        <v>3000</v>
      </c>
      <c r="F162" s="55">
        <v>0</v>
      </c>
      <c r="G162" s="31">
        <f t="shared" si="9"/>
        <v>3000</v>
      </c>
      <c r="H162" s="51"/>
    </row>
    <row r="163" spans="1:8" ht="47.25" customHeight="1" x14ac:dyDescent="0.25">
      <c r="A163" s="54" t="s">
        <v>424</v>
      </c>
      <c r="B163" s="29" t="s">
        <v>316</v>
      </c>
      <c r="C163" s="30" t="s">
        <v>317</v>
      </c>
      <c r="D163" s="63"/>
      <c r="E163" s="55">
        <v>209300</v>
      </c>
      <c r="F163" s="55">
        <v>190300</v>
      </c>
      <c r="G163" s="31">
        <f t="shared" si="9"/>
        <v>19000</v>
      </c>
      <c r="H163" s="51"/>
    </row>
    <row r="164" spans="1:8" ht="47.25" x14ac:dyDescent="0.25">
      <c r="A164" s="54" t="s">
        <v>425</v>
      </c>
      <c r="B164" s="65" t="s">
        <v>319</v>
      </c>
      <c r="C164" s="30" t="s">
        <v>573</v>
      </c>
      <c r="D164" s="63"/>
      <c r="E164" s="55">
        <v>62700</v>
      </c>
      <c r="F164" s="55">
        <v>55000</v>
      </c>
      <c r="G164" s="31">
        <f t="shared" si="9"/>
        <v>7700</v>
      </c>
      <c r="H164" s="51"/>
    </row>
    <row r="165" spans="1:8" x14ac:dyDescent="0.25">
      <c r="A165" s="54" t="s">
        <v>426</v>
      </c>
      <c r="B165" s="29" t="s">
        <v>303</v>
      </c>
      <c r="C165" s="30" t="s">
        <v>304</v>
      </c>
      <c r="D165" s="30" t="s">
        <v>305</v>
      </c>
      <c r="E165" s="55">
        <v>20000</v>
      </c>
      <c r="F165" s="55">
        <v>0</v>
      </c>
      <c r="G165" s="31">
        <f t="shared" si="9"/>
        <v>20000</v>
      </c>
      <c r="H165" s="51"/>
    </row>
    <row r="166" spans="1:8" s="35" customFormat="1" x14ac:dyDescent="0.25">
      <c r="A166" s="74">
        <v>10</v>
      </c>
      <c r="B166" s="27" t="s">
        <v>320</v>
      </c>
      <c r="C166" s="26"/>
      <c r="D166" s="26"/>
      <c r="E166" s="41">
        <f>SUM(E167:E172)</f>
        <v>274306</v>
      </c>
      <c r="F166" s="41">
        <f>SUM(F167:F172)</f>
        <v>217606</v>
      </c>
      <c r="G166" s="24">
        <f t="shared" si="9"/>
        <v>56700</v>
      </c>
      <c r="H166" s="65"/>
    </row>
    <row r="167" spans="1:8" ht="16.5" customHeight="1" x14ac:dyDescent="0.25">
      <c r="A167" s="37" t="s">
        <v>427</v>
      </c>
      <c r="B167" s="71" t="s">
        <v>575</v>
      </c>
      <c r="C167" s="30" t="s">
        <v>86</v>
      </c>
      <c r="D167" s="63"/>
      <c r="E167" s="55">
        <v>225806</v>
      </c>
      <c r="F167" s="55">
        <v>208106</v>
      </c>
      <c r="G167" s="31">
        <f t="shared" si="9"/>
        <v>17700</v>
      </c>
      <c r="H167" s="51" t="s">
        <v>444</v>
      </c>
    </row>
    <row r="168" spans="1:8" ht="31.5" x14ac:dyDescent="0.25">
      <c r="A168" s="37" t="s">
        <v>428</v>
      </c>
      <c r="B168" s="29" t="s">
        <v>321</v>
      </c>
      <c r="C168" s="30" t="s">
        <v>322</v>
      </c>
      <c r="D168" s="30" t="s">
        <v>323</v>
      </c>
      <c r="E168" s="55">
        <v>2000</v>
      </c>
      <c r="F168" s="55">
        <f>E168</f>
        <v>2000</v>
      </c>
      <c r="G168" s="31">
        <f t="shared" si="9"/>
        <v>0</v>
      </c>
      <c r="H168" s="51"/>
    </row>
    <row r="169" spans="1:8" ht="31.5" x14ac:dyDescent="0.25">
      <c r="A169" s="37" t="s">
        <v>587</v>
      </c>
      <c r="B169" s="29" t="s">
        <v>324</v>
      </c>
      <c r="C169" s="30" t="s">
        <v>136</v>
      </c>
      <c r="D169" s="30" t="s">
        <v>325</v>
      </c>
      <c r="E169" s="55">
        <v>15000</v>
      </c>
      <c r="F169" s="55">
        <v>7500</v>
      </c>
      <c r="G169" s="31">
        <f t="shared" si="9"/>
        <v>7500</v>
      </c>
      <c r="H169" s="51"/>
    </row>
    <row r="170" spans="1:8" x14ac:dyDescent="0.25">
      <c r="A170" s="37" t="s">
        <v>429</v>
      </c>
      <c r="B170" s="29" t="s">
        <v>326</v>
      </c>
      <c r="C170" s="30" t="s">
        <v>327</v>
      </c>
      <c r="D170" s="30" t="s">
        <v>328</v>
      </c>
      <c r="E170" s="55">
        <v>500</v>
      </c>
      <c r="F170" s="55">
        <v>0</v>
      </c>
      <c r="G170" s="31">
        <f t="shared" si="9"/>
        <v>500</v>
      </c>
      <c r="H170" s="51"/>
    </row>
    <row r="171" spans="1:8" ht="18.75" x14ac:dyDescent="0.25">
      <c r="A171" s="37" t="s">
        <v>430</v>
      </c>
      <c r="B171" s="29" t="s">
        <v>329</v>
      </c>
      <c r="C171" s="30" t="s">
        <v>29</v>
      </c>
      <c r="D171" s="30" t="s">
        <v>574</v>
      </c>
      <c r="E171" s="55">
        <v>30000</v>
      </c>
      <c r="F171" s="55">
        <v>0</v>
      </c>
      <c r="G171" s="31">
        <f t="shared" si="9"/>
        <v>30000</v>
      </c>
      <c r="H171" s="51"/>
    </row>
    <row r="172" spans="1:8" ht="31.5" x14ac:dyDescent="0.25">
      <c r="A172" s="37" t="s">
        <v>431</v>
      </c>
      <c r="B172" s="29" t="s">
        <v>330</v>
      </c>
      <c r="C172" s="30" t="s">
        <v>206</v>
      </c>
      <c r="D172" s="30" t="s">
        <v>273</v>
      </c>
      <c r="E172" s="55">
        <v>1000</v>
      </c>
      <c r="F172" s="41">
        <v>0</v>
      </c>
      <c r="G172" s="31">
        <f t="shared" si="9"/>
        <v>1000</v>
      </c>
      <c r="H172" s="51"/>
    </row>
    <row r="173" spans="1:8" s="35" customFormat="1" x14ac:dyDescent="0.25">
      <c r="A173" s="50">
        <v>11</v>
      </c>
      <c r="B173" s="38" t="s">
        <v>610</v>
      </c>
      <c r="C173" s="40"/>
      <c r="D173" s="40"/>
      <c r="E173" s="41">
        <f>SUM(E174:E197)</f>
        <v>5364222</v>
      </c>
      <c r="F173" s="41">
        <f>SUM(F174:F197)</f>
        <v>4828127</v>
      </c>
      <c r="G173" s="24">
        <f t="shared" si="9"/>
        <v>536095</v>
      </c>
      <c r="H173" s="65"/>
    </row>
    <row r="174" spans="1:8" x14ac:dyDescent="0.25">
      <c r="A174" s="30" t="s">
        <v>433</v>
      </c>
      <c r="B174" s="68" t="s">
        <v>331</v>
      </c>
      <c r="C174" s="48" t="s">
        <v>163</v>
      </c>
      <c r="D174" s="48" t="s">
        <v>332</v>
      </c>
      <c r="E174" s="55">
        <v>170000</v>
      </c>
      <c r="F174" s="55">
        <f>E174</f>
        <v>170000</v>
      </c>
      <c r="G174" s="31">
        <f t="shared" si="9"/>
        <v>0</v>
      </c>
      <c r="H174" s="51" t="s">
        <v>588</v>
      </c>
    </row>
    <row r="175" spans="1:8" x14ac:dyDescent="0.25">
      <c r="A175" s="30" t="s">
        <v>434</v>
      </c>
      <c r="B175" s="68" t="s">
        <v>333</v>
      </c>
      <c r="C175" s="48" t="s">
        <v>204</v>
      </c>
      <c r="D175" s="48" t="s">
        <v>334</v>
      </c>
      <c r="E175" s="55">
        <v>245000</v>
      </c>
      <c r="F175" s="55">
        <f t="shared" ref="F175:F184" si="10">E175</f>
        <v>245000</v>
      </c>
      <c r="G175" s="31">
        <f t="shared" si="9"/>
        <v>0</v>
      </c>
      <c r="H175" s="52"/>
    </row>
    <row r="176" spans="1:8" x14ac:dyDescent="0.25">
      <c r="A176" s="30" t="s">
        <v>479</v>
      </c>
      <c r="B176" s="68" t="s">
        <v>335</v>
      </c>
      <c r="C176" s="48" t="s">
        <v>29</v>
      </c>
      <c r="D176" s="48" t="s">
        <v>336</v>
      </c>
      <c r="E176" s="55">
        <v>190000</v>
      </c>
      <c r="F176" s="55">
        <f t="shared" si="10"/>
        <v>190000</v>
      </c>
      <c r="G176" s="31">
        <f t="shared" si="9"/>
        <v>0</v>
      </c>
      <c r="H176" s="52"/>
    </row>
    <row r="177" spans="1:8" x14ac:dyDescent="0.25">
      <c r="A177" s="30" t="s">
        <v>480</v>
      </c>
      <c r="B177" s="68" t="s">
        <v>337</v>
      </c>
      <c r="C177" s="48" t="s">
        <v>338</v>
      </c>
      <c r="D177" s="48" t="s">
        <v>339</v>
      </c>
      <c r="E177" s="55">
        <v>250000</v>
      </c>
      <c r="F177" s="55">
        <f t="shared" si="10"/>
        <v>250000</v>
      </c>
      <c r="G177" s="31">
        <f t="shared" si="9"/>
        <v>0</v>
      </c>
      <c r="H177" s="52"/>
    </row>
    <row r="178" spans="1:8" x14ac:dyDescent="0.25">
      <c r="A178" s="30" t="s">
        <v>481</v>
      </c>
      <c r="B178" s="68" t="s">
        <v>340</v>
      </c>
      <c r="C178" s="48" t="s">
        <v>69</v>
      </c>
      <c r="D178" s="48" t="s">
        <v>341</v>
      </c>
      <c r="E178" s="55">
        <v>150000</v>
      </c>
      <c r="F178" s="55">
        <f t="shared" si="10"/>
        <v>150000</v>
      </c>
      <c r="G178" s="31">
        <f t="shared" si="9"/>
        <v>0</v>
      </c>
      <c r="H178" s="52"/>
    </row>
    <row r="179" spans="1:8" x14ac:dyDescent="0.25">
      <c r="A179" s="30" t="s">
        <v>482</v>
      </c>
      <c r="B179" s="68" t="s">
        <v>342</v>
      </c>
      <c r="C179" s="48" t="s">
        <v>164</v>
      </c>
      <c r="D179" s="48" t="s">
        <v>341</v>
      </c>
      <c r="E179" s="55">
        <v>200000</v>
      </c>
      <c r="F179" s="55">
        <f t="shared" si="10"/>
        <v>200000</v>
      </c>
      <c r="G179" s="31">
        <f t="shared" si="9"/>
        <v>0</v>
      </c>
      <c r="H179" s="52"/>
    </row>
    <row r="180" spans="1:8" x14ac:dyDescent="0.25">
      <c r="A180" s="30" t="s">
        <v>483</v>
      </c>
      <c r="B180" s="68" t="s">
        <v>343</v>
      </c>
      <c r="C180" s="48" t="s">
        <v>164</v>
      </c>
      <c r="D180" s="48" t="s">
        <v>344</v>
      </c>
      <c r="E180" s="55">
        <v>310000</v>
      </c>
      <c r="F180" s="55">
        <f t="shared" si="10"/>
        <v>310000</v>
      </c>
      <c r="G180" s="31">
        <f t="shared" si="9"/>
        <v>0</v>
      </c>
      <c r="H180" s="52"/>
    </row>
    <row r="181" spans="1:8" x14ac:dyDescent="0.25">
      <c r="A181" s="30" t="s">
        <v>484</v>
      </c>
      <c r="B181" s="68" t="s">
        <v>345</v>
      </c>
      <c r="C181" s="48" t="s">
        <v>164</v>
      </c>
      <c r="D181" s="48" t="s">
        <v>332</v>
      </c>
      <c r="E181" s="55">
        <v>180000</v>
      </c>
      <c r="F181" s="55">
        <f t="shared" si="10"/>
        <v>180000</v>
      </c>
      <c r="G181" s="31">
        <f t="shared" si="9"/>
        <v>0</v>
      </c>
      <c r="H181" s="52"/>
    </row>
    <row r="182" spans="1:8" x14ac:dyDescent="0.25">
      <c r="A182" s="30" t="s">
        <v>485</v>
      </c>
      <c r="B182" s="68" t="s">
        <v>346</v>
      </c>
      <c r="C182" s="48" t="s">
        <v>347</v>
      </c>
      <c r="D182" s="48" t="s">
        <v>332</v>
      </c>
      <c r="E182" s="55">
        <v>250000</v>
      </c>
      <c r="F182" s="55">
        <f t="shared" si="10"/>
        <v>250000</v>
      </c>
      <c r="G182" s="31">
        <f t="shared" si="9"/>
        <v>0</v>
      </c>
      <c r="H182" s="52"/>
    </row>
    <row r="183" spans="1:8" ht="31.5" x14ac:dyDescent="0.25">
      <c r="A183" s="30" t="s">
        <v>486</v>
      </c>
      <c r="B183" s="68" t="s">
        <v>348</v>
      </c>
      <c r="C183" s="48" t="s">
        <v>349</v>
      </c>
      <c r="D183" s="48" t="s">
        <v>350</v>
      </c>
      <c r="E183" s="55">
        <v>340000</v>
      </c>
      <c r="F183" s="55">
        <f t="shared" si="10"/>
        <v>340000</v>
      </c>
      <c r="G183" s="31">
        <f t="shared" si="9"/>
        <v>0</v>
      </c>
      <c r="H183" s="52"/>
    </row>
    <row r="184" spans="1:8" x14ac:dyDescent="0.25">
      <c r="A184" s="30" t="s">
        <v>487</v>
      </c>
      <c r="B184" s="68" t="s">
        <v>351</v>
      </c>
      <c r="C184" s="48" t="s">
        <v>352</v>
      </c>
      <c r="D184" s="48" t="s">
        <v>353</v>
      </c>
      <c r="E184" s="55">
        <v>220000</v>
      </c>
      <c r="F184" s="55">
        <f t="shared" si="10"/>
        <v>220000</v>
      </c>
      <c r="G184" s="31">
        <f t="shared" si="9"/>
        <v>0</v>
      </c>
      <c r="H184" s="52"/>
    </row>
    <row r="185" spans="1:8" x14ac:dyDescent="0.25">
      <c r="A185" s="30" t="s">
        <v>488</v>
      </c>
      <c r="B185" s="68" t="s">
        <v>365</v>
      </c>
      <c r="C185" s="48" t="s">
        <v>122</v>
      </c>
      <c r="D185" s="48" t="s">
        <v>350</v>
      </c>
      <c r="E185" s="72">
        <v>450000</v>
      </c>
      <c r="F185" s="55">
        <v>0</v>
      </c>
      <c r="G185" s="31">
        <f t="shared" si="9"/>
        <v>450000</v>
      </c>
      <c r="H185" s="52"/>
    </row>
    <row r="186" spans="1:8" x14ac:dyDescent="0.25">
      <c r="A186" s="30" t="s">
        <v>489</v>
      </c>
      <c r="B186" s="68" t="s">
        <v>354</v>
      </c>
      <c r="C186" s="48" t="s">
        <v>355</v>
      </c>
      <c r="D186" s="48" t="s">
        <v>332</v>
      </c>
      <c r="E186" s="55">
        <v>280000</v>
      </c>
      <c r="F186" s="55">
        <f t="shared" ref="F186:F192" si="11">E186</f>
        <v>280000</v>
      </c>
      <c r="G186" s="31">
        <f t="shared" si="9"/>
        <v>0</v>
      </c>
      <c r="H186" s="52"/>
    </row>
    <row r="187" spans="1:8" x14ac:dyDescent="0.25">
      <c r="A187" s="30" t="s">
        <v>490</v>
      </c>
      <c r="B187" s="68" t="s">
        <v>356</v>
      </c>
      <c r="C187" s="48" t="s">
        <v>355</v>
      </c>
      <c r="D187" s="48" t="s">
        <v>332</v>
      </c>
      <c r="E187" s="55">
        <v>310000</v>
      </c>
      <c r="F187" s="55">
        <f t="shared" si="11"/>
        <v>310000</v>
      </c>
      <c r="G187" s="31">
        <f t="shared" si="9"/>
        <v>0</v>
      </c>
      <c r="H187" s="52"/>
    </row>
    <row r="188" spans="1:8" x14ac:dyDescent="0.25">
      <c r="A188" s="30" t="s">
        <v>491</v>
      </c>
      <c r="B188" s="68" t="s">
        <v>357</v>
      </c>
      <c r="C188" s="48" t="s">
        <v>50</v>
      </c>
      <c r="D188" s="48" t="s">
        <v>358</v>
      </c>
      <c r="E188" s="55">
        <v>360000</v>
      </c>
      <c r="F188" s="55">
        <f t="shared" si="11"/>
        <v>360000</v>
      </c>
      <c r="G188" s="31">
        <f t="shared" ref="G188:G197" si="12">E188-F188</f>
        <v>0</v>
      </c>
      <c r="H188" s="52"/>
    </row>
    <row r="189" spans="1:8" ht="15.75" customHeight="1" x14ac:dyDescent="0.25">
      <c r="A189" s="30" t="s">
        <v>492</v>
      </c>
      <c r="B189" s="68" t="s">
        <v>359</v>
      </c>
      <c r="C189" s="48" t="s">
        <v>360</v>
      </c>
      <c r="D189" s="48" t="s">
        <v>332</v>
      </c>
      <c r="E189" s="55">
        <v>300000</v>
      </c>
      <c r="F189" s="55">
        <f t="shared" si="11"/>
        <v>300000</v>
      </c>
      <c r="G189" s="31">
        <f t="shared" si="12"/>
        <v>0</v>
      </c>
      <c r="H189" s="52"/>
    </row>
    <row r="190" spans="1:8" x14ac:dyDescent="0.25">
      <c r="A190" s="30" t="s">
        <v>493</v>
      </c>
      <c r="B190" s="68" t="s">
        <v>361</v>
      </c>
      <c r="C190" s="48" t="s">
        <v>360</v>
      </c>
      <c r="D190" s="48" t="s">
        <v>332</v>
      </c>
      <c r="E190" s="55">
        <v>270000</v>
      </c>
      <c r="F190" s="55">
        <f t="shared" si="11"/>
        <v>270000</v>
      </c>
      <c r="G190" s="31">
        <f t="shared" si="12"/>
        <v>0</v>
      </c>
      <c r="H190" s="52"/>
    </row>
    <row r="191" spans="1:8" ht="31.5" x14ac:dyDescent="0.25">
      <c r="A191" s="30" t="s">
        <v>494</v>
      </c>
      <c r="B191" s="68" t="s">
        <v>362</v>
      </c>
      <c r="C191" s="48" t="s">
        <v>363</v>
      </c>
      <c r="D191" s="48" t="s">
        <v>341</v>
      </c>
      <c r="E191" s="55">
        <v>400000</v>
      </c>
      <c r="F191" s="55">
        <f t="shared" si="11"/>
        <v>400000</v>
      </c>
      <c r="G191" s="31">
        <f t="shared" si="12"/>
        <v>0</v>
      </c>
      <c r="H191" s="52"/>
    </row>
    <row r="192" spans="1:8" x14ac:dyDescent="0.25">
      <c r="A192" s="30" t="s">
        <v>495</v>
      </c>
      <c r="B192" s="68" t="s">
        <v>364</v>
      </c>
      <c r="C192" s="48" t="s">
        <v>189</v>
      </c>
      <c r="D192" s="48" t="s">
        <v>341</v>
      </c>
      <c r="E192" s="55">
        <v>350000</v>
      </c>
      <c r="F192" s="55">
        <f t="shared" si="11"/>
        <v>350000</v>
      </c>
      <c r="G192" s="31">
        <f t="shared" si="12"/>
        <v>0</v>
      </c>
      <c r="H192" s="52"/>
    </row>
    <row r="193" spans="1:8" s="35" customFormat="1" ht="16.5" customHeight="1" x14ac:dyDescent="0.25">
      <c r="A193" s="30" t="s">
        <v>445</v>
      </c>
      <c r="B193" s="75" t="s">
        <v>366</v>
      </c>
      <c r="C193" s="63" t="s">
        <v>86</v>
      </c>
      <c r="D193" s="63"/>
      <c r="E193" s="55">
        <v>72422</v>
      </c>
      <c r="F193" s="55">
        <v>48627</v>
      </c>
      <c r="G193" s="31">
        <f t="shared" si="12"/>
        <v>23795</v>
      </c>
      <c r="H193" s="51" t="s">
        <v>446</v>
      </c>
    </row>
    <row r="194" spans="1:8" s="35" customFormat="1" x14ac:dyDescent="0.25">
      <c r="A194" s="30" t="s">
        <v>496</v>
      </c>
      <c r="B194" s="75" t="s">
        <v>367</v>
      </c>
      <c r="C194" s="63" t="s">
        <v>19</v>
      </c>
      <c r="D194" s="63" t="s">
        <v>368</v>
      </c>
      <c r="E194" s="55">
        <v>58000</v>
      </c>
      <c r="F194" s="55">
        <v>4500</v>
      </c>
      <c r="G194" s="31">
        <f t="shared" si="12"/>
        <v>53500</v>
      </c>
      <c r="H194" s="51"/>
    </row>
    <row r="195" spans="1:8" ht="23.25" customHeight="1" x14ac:dyDescent="0.25">
      <c r="A195" s="30" t="s">
        <v>497</v>
      </c>
      <c r="B195" s="75" t="s">
        <v>576</v>
      </c>
      <c r="C195" s="30" t="s">
        <v>577</v>
      </c>
      <c r="D195" s="63" t="s">
        <v>578</v>
      </c>
      <c r="E195" s="55">
        <v>5800</v>
      </c>
      <c r="F195" s="55">
        <v>0</v>
      </c>
      <c r="G195" s="31">
        <f t="shared" si="12"/>
        <v>5800</v>
      </c>
      <c r="H195" s="51"/>
    </row>
    <row r="196" spans="1:8" ht="30" customHeight="1" x14ac:dyDescent="0.25">
      <c r="A196" s="30" t="s">
        <v>498</v>
      </c>
      <c r="B196" s="68" t="s">
        <v>369</v>
      </c>
      <c r="C196" s="48" t="s">
        <v>122</v>
      </c>
      <c r="D196" s="48" t="s">
        <v>370</v>
      </c>
      <c r="E196" s="55">
        <v>1500</v>
      </c>
      <c r="F196" s="55">
        <v>0</v>
      </c>
      <c r="G196" s="31">
        <f t="shared" si="12"/>
        <v>1500</v>
      </c>
      <c r="H196" s="51"/>
    </row>
    <row r="197" spans="1:8" s="35" customFormat="1" x14ac:dyDescent="0.25">
      <c r="A197" s="30" t="s">
        <v>499</v>
      </c>
      <c r="B197" s="68" t="s">
        <v>371</v>
      </c>
      <c r="C197" s="48" t="s">
        <v>164</v>
      </c>
      <c r="D197" s="48" t="s">
        <v>372</v>
      </c>
      <c r="E197" s="55">
        <v>1500</v>
      </c>
      <c r="F197" s="41">
        <v>0</v>
      </c>
      <c r="G197" s="31">
        <f t="shared" si="12"/>
        <v>1500</v>
      </c>
      <c r="H197" s="51"/>
    </row>
    <row r="198" spans="1:8" s="35" customFormat="1" ht="15.75" customHeight="1" x14ac:dyDescent="0.25">
      <c r="A198" s="26">
        <v>12</v>
      </c>
      <c r="B198" s="76" t="s">
        <v>432</v>
      </c>
      <c r="C198" s="61"/>
      <c r="D198" s="61"/>
      <c r="E198" s="41">
        <f>E199+E202</f>
        <v>264000</v>
      </c>
      <c r="F198" s="41">
        <f>F199+F202</f>
        <v>24500</v>
      </c>
      <c r="G198" s="24">
        <f t="shared" ref="G198:G211" si="13">E198-F198</f>
        <v>239500</v>
      </c>
      <c r="H198" s="57"/>
    </row>
    <row r="199" spans="1:8" s="35" customFormat="1" x14ac:dyDescent="0.25">
      <c r="A199" s="50" t="s">
        <v>447</v>
      </c>
      <c r="B199" s="38" t="s">
        <v>592</v>
      </c>
      <c r="C199" s="40"/>
      <c r="D199" s="40"/>
      <c r="E199" s="41">
        <f>SUM(E200:E201)</f>
        <v>192000</v>
      </c>
      <c r="F199" s="41">
        <f>SUM(F200:F201)</f>
        <v>10500</v>
      </c>
      <c r="G199" s="24">
        <f t="shared" si="13"/>
        <v>181500</v>
      </c>
      <c r="H199" s="65"/>
    </row>
    <row r="200" spans="1:8" x14ac:dyDescent="0.25">
      <c r="A200" s="70" t="s">
        <v>501</v>
      </c>
      <c r="B200" s="29" t="s">
        <v>375</v>
      </c>
      <c r="C200" s="30" t="s">
        <v>136</v>
      </c>
      <c r="D200" s="77" t="s">
        <v>288</v>
      </c>
      <c r="E200" s="31">
        <v>15000</v>
      </c>
      <c r="F200" s="31">
        <v>0</v>
      </c>
      <c r="G200" s="31">
        <f t="shared" si="13"/>
        <v>15000</v>
      </c>
      <c r="H200" s="51" t="s">
        <v>446</v>
      </c>
    </row>
    <row r="201" spans="1:8" s="35" customFormat="1" x14ac:dyDescent="0.25">
      <c r="A201" s="70" t="s">
        <v>500</v>
      </c>
      <c r="B201" s="65" t="s">
        <v>373</v>
      </c>
      <c r="C201" s="63" t="s">
        <v>86</v>
      </c>
      <c r="D201" s="63" t="s">
        <v>374</v>
      </c>
      <c r="E201" s="55">
        <v>177000</v>
      </c>
      <c r="F201" s="31">
        <v>10500</v>
      </c>
      <c r="G201" s="31">
        <f t="shared" si="13"/>
        <v>166500</v>
      </c>
      <c r="H201" s="52"/>
    </row>
    <row r="202" spans="1:8" s="35" customFormat="1" x14ac:dyDescent="0.25">
      <c r="A202" s="50" t="s">
        <v>448</v>
      </c>
      <c r="B202" s="27" t="s">
        <v>591</v>
      </c>
      <c r="C202" s="26"/>
      <c r="D202" s="78"/>
      <c r="E202" s="24">
        <f>SUM(E203:E205)</f>
        <v>72000</v>
      </c>
      <c r="F202" s="41">
        <f>SUM(F203:F205)</f>
        <v>14000</v>
      </c>
      <c r="G202" s="24">
        <f t="shared" si="13"/>
        <v>58000</v>
      </c>
      <c r="H202" s="40"/>
    </row>
    <row r="203" spans="1:8" ht="22.5" customHeight="1" x14ac:dyDescent="0.25">
      <c r="A203" s="70" t="s">
        <v>504</v>
      </c>
      <c r="B203" s="29" t="s">
        <v>379</v>
      </c>
      <c r="C203" s="30" t="s">
        <v>163</v>
      </c>
      <c r="D203" s="63" t="s">
        <v>276</v>
      </c>
      <c r="E203" s="31">
        <v>5000</v>
      </c>
      <c r="F203" s="55">
        <v>0</v>
      </c>
      <c r="G203" s="31">
        <f t="shared" si="13"/>
        <v>5000</v>
      </c>
      <c r="H203" s="51" t="s">
        <v>450</v>
      </c>
    </row>
    <row r="204" spans="1:8" x14ac:dyDescent="0.25">
      <c r="A204" s="70" t="s">
        <v>502</v>
      </c>
      <c r="B204" s="75" t="s">
        <v>376</v>
      </c>
      <c r="C204" s="63" t="s">
        <v>590</v>
      </c>
      <c r="D204" s="63" t="s">
        <v>377</v>
      </c>
      <c r="E204" s="55">
        <v>65000</v>
      </c>
      <c r="F204" s="31">
        <v>12000</v>
      </c>
      <c r="G204" s="31">
        <f t="shared" si="13"/>
        <v>53000</v>
      </c>
      <c r="H204" s="51"/>
    </row>
    <row r="205" spans="1:8" s="35" customFormat="1" x14ac:dyDescent="0.25">
      <c r="A205" s="70" t="s">
        <v>503</v>
      </c>
      <c r="B205" s="29" t="s">
        <v>378</v>
      </c>
      <c r="C205" s="30" t="s">
        <v>192</v>
      </c>
      <c r="D205" s="77" t="s">
        <v>273</v>
      </c>
      <c r="E205" s="31">
        <v>2000</v>
      </c>
      <c r="F205" s="31">
        <v>2000</v>
      </c>
      <c r="G205" s="31">
        <f t="shared" si="13"/>
        <v>0</v>
      </c>
      <c r="H205" s="51"/>
    </row>
    <row r="206" spans="1:8" s="35" customFormat="1" x14ac:dyDescent="0.25">
      <c r="A206" s="50">
        <v>13</v>
      </c>
      <c r="B206" s="38" t="s">
        <v>435</v>
      </c>
      <c r="C206" s="40"/>
      <c r="D206" s="40"/>
      <c r="E206" s="41">
        <f>SUM(E207:E209)</f>
        <v>53000</v>
      </c>
      <c r="F206" s="41">
        <f>SUM(F207:F209)</f>
        <v>26500</v>
      </c>
      <c r="G206" s="24">
        <f t="shared" si="13"/>
        <v>26500</v>
      </c>
      <c r="H206" s="40"/>
    </row>
    <row r="207" spans="1:8" x14ac:dyDescent="0.25">
      <c r="A207" s="70" t="s">
        <v>449</v>
      </c>
      <c r="B207" s="75" t="s">
        <v>380</v>
      </c>
      <c r="C207" s="63" t="s">
        <v>136</v>
      </c>
      <c r="D207" s="63" t="s">
        <v>579</v>
      </c>
      <c r="E207" s="55">
        <v>39500</v>
      </c>
      <c r="F207" s="31">
        <f>39500/2</f>
        <v>19750</v>
      </c>
      <c r="G207" s="31">
        <f t="shared" si="13"/>
        <v>19750</v>
      </c>
      <c r="H207" s="51" t="s">
        <v>446</v>
      </c>
    </row>
    <row r="208" spans="1:8" x14ac:dyDescent="0.25">
      <c r="A208" s="70" t="s">
        <v>505</v>
      </c>
      <c r="B208" s="29" t="s">
        <v>381</v>
      </c>
      <c r="C208" s="30" t="s">
        <v>136</v>
      </c>
      <c r="D208" s="30" t="s">
        <v>382</v>
      </c>
      <c r="E208" s="31">
        <v>12000</v>
      </c>
      <c r="F208" s="31">
        <v>6000</v>
      </c>
      <c r="G208" s="31">
        <f t="shared" si="13"/>
        <v>6000</v>
      </c>
      <c r="H208" s="52"/>
    </row>
    <row r="209" spans="1:8" x14ac:dyDescent="0.25">
      <c r="A209" s="70" t="s">
        <v>506</v>
      </c>
      <c r="B209" s="29" t="s">
        <v>383</v>
      </c>
      <c r="C209" s="30" t="s">
        <v>136</v>
      </c>
      <c r="D209" s="30" t="s">
        <v>384</v>
      </c>
      <c r="E209" s="31">
        <v>1500</v>
      </c>
      <c r="F209" s="55">
        <v>750</v>
      </c>
      <c r="G209" s="31">
        <f t="shared" si="13"/>
        <v>750</v>
      </c>
      <c r="H209" s="52"/>
    </row>
    <row r="210" spans="1:8" s="35" customFormat="1" x14ac:dyDescent="0.25">
      <c r="A210" s="50">
        <v>14</v>
      </c>
      <c r="B210" s="38" t="s">
        <v>436</v>
      </c>
      <c r="C210" s="40"/>
      <c r="D210" s="40"/>
      <c r="E210" s="41">
        <f>E211</f>
        <v>441000</v>
      </c>
      <c r="F210" s="41">
        <f>F211</f>
        <v>391000</v>
      </c>
      <c r="G210" s="24">
        <f t="shared" si="13"/>
        <v>50000</v>
      </c>
      <c r="H210" s="40"/>
    </row>
    <row r="211" spans="1:8" ht="51" customHeight="1" x14ac:dyDescent="0.25">
      <c r="A211" s="37" t="s">
        <v>507</v>
      </c>
      <c r="B211" s="65" t="s">
        <v>385</v>
      </c>
      <c r="C211" s="63" t="s">
        <v>86</v>
      </c>
      <c r="D211" s="63" t="s">
        <v>386</v>
      </c>
      <c r="E211" s="55">
        <v>441000</v>
      </c>
      <c r="F211" s="55">
        <v>391000</v>
      </c>
      <c r="G211" s="31">
        <f t="shared" si="13"/>
        <v>50000</v>
      </c>
      <c r="H211" s="30" t="s">
        <v>443</v>
      </c>
    </row>
    <row r="212" spans="1:8" x14ac:dyDescent="0.25">
      <c r="G212" s="81"/>
      <c r="H212" s="33"/>
    </row>
  </sheetData>
  <autoFilter ref="A3:J155">
    <filterColumn colId="4" showButton="0"/>
    <filterColumn colId="5" showButton="0"/>
  </autoFilter>
  <mergeCells count="31">
    <mergeCell ref="H3:H4"/>
    <mergeCell ref="E3:G3"/>
    <mergeCell ref="A3:A4"/>
    <mergeCell ref="B3:B4"/>
    <mergeCell ref="C3:C4"/>
    <mergeCell ref="D3:D4"/>
    <mergeCell ref="H125:H128"/>
    <mergeCell ref="H129:H133"/>
    <mergeCell ref="H193:H197"/>
    <mergeCell ref="H200:H201"/>
    <mergeCell ref="H8:H30"/>
    <mergeCell ref="H32:H36"/>
    <mergeCell ref="H38:H39"/>
    <mergeCell ref="H44:H50"/>
    <mergeCell ref="H52:H59"/>
    <mergeCell ref="A1:H1"/>
    <mergeCell ref="H203:H205"/>
    <mergeCell ref="H207:H209"/>
    <mergeCell ref="H62:H66"/>
    <mergeCell ref="H68:H69"/>
    <mergeCell ref="H73:H83"/>
    <mergeCell ref="H85:H86"/>
    <mergeCell ref="H89:H90"/>
    <mergeCell ref="H92:H94"/>
    <mergeCell ref="H96:H104"/>
    <mergeCell ref="H135:H158"/>
    <mergeCell ref="H160:H165"/>
    <mergeCell ref="H167:H172"/>
    <mergeCell ref="H174:H192"/>
    <mergeCell ref="H108:H115"/>
    <mergeCell ref="H118:H123"/>
  </mergeCells>
  <conditionalFormatting sqref="B196">
    <cfRule type="duplicateValues" dxfId="3" priority="8" stopIfTrue="1"/>
  </conditionalFormatting>
  <conditionalFormatting sqref="B197:B198">
    <cfRule type="duplicateValues" dxfId="2" priority="7" stopIfTrue="1"/>
  </conditionalFormatting>
  <conditionalFormatting sqref="B185">
    <cfRule type="duplicateValues" dxfId="1" priority="6" stopIfTrue="1"/>
  </conditionalFormatting>
  <conditionalFormatting sqref="B186:B192 B174:B184">
    <cfRule type="duplicateValues" dxfId="0" priority="10" stopIfTrue="1"/>
  </conditionalFormatting>
  <pageMargins left="0.23622047244094491" right="0.23622047244094491" top="0.74803149606299213" bottom="0.74803149606299213" header="0.31496062992125984" footer="0.31496062992125984"/>
  <pageSetup paperSize="9" scale="62" orientation="landscape" horizontalDpi="300" verticalDpi="300" r:id="rId1"/>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opLeftCell="A10" workbookViewId="0">
      <selection activeCell="H10" sqref="H10"/>
    </sheetView>
  </sheetViews>
  <sheetFormatPr defaultRowHeight="16.5" x14ac:dyDescent="0.25"/>
  <cols>
    <col min="1" max="1" width="4.77734375" style="4" customWidth="1"/>
    <col min="2" max="2" width="20.21875" style="4" customWidth="1"/>
    <col min="3" max="3" width="8.77734375" style="4" bestFit="1" customWidth="1"/>
    <col min="4" max="5" width="8.88671875" style="4"/>
    <col min="6" max="6" width="9.21875" style="4" bestFit="1" customWidth="1"/>
    <col min="7" max="16384" width="8.88671875" style="4"/>
  </cols>
  <sheetData>
    <row r="1" spans="1:6" x14ac:dyDescent="0.25">
      <c r="A1" s="1" t="s">
        <v>510</v>
      </c>
      <c r="B1" s="2" t="s">
        <v>511</v>
      </c>
      <c r="C1" s="3" t="s">
        <v>512</v>
      </c>
      <c r="D1" s="1" t="s">
        <v>513</v>
      </c>
      <c r="E1" s="1"/>
      <c r="F1" s="1"/>
    </row>
    <row r="2" spans="1:6" x14ac:dyDescent="0.25">
      <c r="A2" s="1"/>
      <c r="B2" s="2"/>
      <c r="C2" s="5"/>
      <c r="D2" s="6" t="s">
        <v>514</v>
      </c>
      <c r="E2" s="6" t="s">
        <v>7</v>
      </c>
      <c r="F2" s="6" t="s">
        <v>8</v>
      </c>
    </row>
    <row r="3" spans="1:6" x14ac:dyDescent="0.25">
      <c r="A3" s="7"/>
      <c r="B3" s="8" t="s">
        <v>611</v>
      </c>
      <c r="C3" s="9" t="s">
        <v>522</v>
      </c>
      <c r="D3" s="10">
        <f>E3+F3</f>
        <v>13321741</v>
      </c>
      <c r="E3" s="10">
        <f>E4+E9+E13</f>
        <v>9114885.5</v>
      </c>
      <c r="F3" s="10">
        <f>F4+F9+F13</f>
        <v>4206855.5</v>
      </c>
    </row>
    <row r="4" spans="1:6" ht="29.25" x14ac:dyDescent="0.25">
      <c r="A4" s="6" t="s">
        <v>515</v>
      </c>
      <c r="B4" s="8" t="s">
        <v>600</v>
      </c>
      <c r="C4" s="9" t="s">
        <v>522</v>
      </c>
      <c r="D4" s="10">
        <f>'DM ưu tiên'!E6</f>
        <v>151000</v>
      </c>
      <c r="E4" s="10">
        <f>'DM ưu tiên'!F6</f>
        <v>114250</v>
      </c>
      <c r="F4" s="10">
        <f>'DM ưu tiên'!G6</f>
        <v>36750</v>
      </c>
    </row>
    <row r="5" spans="1:6" x14ac:dyDescent="0.25">
      <c r="A5" s="7" t="s">
        <v>89</v>
      </c>
      <c r="B5" s="11" t="s">
        <v>9</v>
      </c>
      <c r="C5" s="12" t="s">
        <v>516</v>
      </c>
      <c r="D5" s="13">
        <f>'DM ưu tiên'!E7</f>
        <v>130500</v>
      </c>
      <c r="E5" s="13">
        <f>'DM ưu tiên'!F7</f>
        <v>97250</v>
      </c>
      <c r="F5" s="13">
        <f>'DM ưu tiên'!G7</f>
        <v>33250</v>
      </c>
    </row>
    <row r="6" spans="1:6" x14ac:dyDescent="0.25">
      <c r="A6" s="7" t="s">
        <v>90</v>
      </c>
      <c r="B6" s="11" t="s">
        <v>68</v>
      </c>
      <c r="C6" s="12" t="s">
        <v>516</v>
      </c>
      <c r="D6" s="13">
        <f>'DM ưu tiên'!E31</f>
        <v>8000</v>
      </c>
      <c r="E6" s="13">
        <f>'DM ưu tiên'!F31</f>
        <v>5500</v>
      </c>
      <c r="F6" s="13">
        <f>'DM ưu tiên'!G31</f>
        <v>2500</v>
      </c>
    </row>
    <row r="7" spans="1:6" x14ac:dyDescent="0.25">
      <c r="A7" s="7" t="s">
        <v>91</v>
      </c>
      <c r="B7" s="11" t="s">
        <v>80</v>
      </c>
      <c r="C7" s="12"/>
      <c r="D7" s="13">
        <f>'DM ưu tiên'!E37</f>
        <v>10000</v>
      </c>
      <c r="E7" s="13">
        <f>'DM ưu tiên'!F37</f>
        <v>9000</v>
      </c>
      <c r="F7" s="13">
        <f>'DM ưu tiên'!G37</f>
        <v>1000</v>
      </c>
    </row>
    <row r="8" spans="1:6" x14ac:dyDescent="0.25">
      <c r="A8" s="7" t="s">
        <v>92</v>
      </c>
      <c r="B8" s="11" t="s">
        <v>84</v>
      </c>
      <c r="C8" s="12" t="s">
        <v>516</v>
      </c>
      <c r="D8" s="13">
        <f>'DM ưu tiên'!E40</f>
        <v>2500</v>
      </c>
      <c r="E8" s="13">
        <f>'DM ưu tiên'!F40</f>
        <v>2500</v>
      </c>
      <c r="F8" s="13">
        <f>'DM ưu tiên'!G40</f>
        <v>0</v>
      </c>
    </row>
    <row r="9" spans="1:6" ht="28.5" x14ac:dyDescent="0.25">
      <c r="A9" s="6" t="s">
        <v>67</v>
      </c>
      <c r="B9" s="14" t="s">
        <v>603</v>
      </c>
      <c r="C9" s="9" t="s">
        <v>522</v>
      </c>
      <c r="D9" s="10">
        <f>'DM ưu tiên'!E42</f>
        <v>1385343</v>
      </c>
      <c r="E9" s="15">
        <f>'DM ưu tiên'!F42</f>
        <v>217182.5</v>
      </c>
      <c r="F9" s="15">
        <f>'DM ưu tiên'!G42</f>
        <v>1168160.5</v>
      </c>
    </row>
    <row r="10" spans="1:6" ht="30" x14ac:dyDescent="0.25">
      <c r="A10" s="7" t="s">
        <v>112</v>
      </c>
      <c r="B10" s="11" t="s">
        <v>604</v>
      </c>
      <c r="C10" s="12" t="s">
        <v>516</v>
      </c>
      <c r="D10" s="13">
        <f>'DM ưu tiên'!E43</f>
        <v>216890</v>
      </c>
      <c r="E10" s="13">
        <f>'DM ưu tiên'!F43</f>
        <v>108890</v>
      </c>
      <c r="F10" s="13">
        <f>'DM ưu tiên'!G43</f>
        <v>108000</v>
      </c>
    </row>
    <row r="11" spans="1:6" x14ac:dyDescent="0.25">
      <c r="A11" s="7" t="s">
        <v>113</v>
      </c>
      <c r="B11" s="11" t="s">
        <v>605</v>
      </c>
      <c r="C11" s="12" t="s">
        <v>516</v>
      </c>
      <c r="D11" s="13">
        <f>'DM ưu tiên'!E60</f>
        <v>87800</v>
      </c>
      <c r="E11" s="13">
        <f>'DM ưu tiên'!F60</f>
        <v>45300</v>
      </c>
      <c r="F11" s="13">
        <f>'DM ưu tiên'!G60</f>
        <v>42500</v>
      </c>
    </row>
    <row r="12" spans="1:6" x14ac:dyDescent="0.25">
      <c r="A12" s="7" t="s">
        <v>114</v>
      </c>
      <c r="B12" s="11" t="s">
        <v>606</v>
      </c>
      <c r="C12" s="12" t="s">
        <v>516</v>
      </c>
      <c r="D12" s="13">
        <f>'DM ưu tiên'!E72</f>
        <v>1080653</v>
      </c>
      <c r="E12" s="16">
        <f>'DM ưu tiên'!F72</f>
        <v>62992.5</v>
      </c>
      <c r="F12" s="16">
        <f>'DM ưu tiên'!G72</f>
        <v>1017660.5</v>
      </c>
    </row>
    <row r="13" spans="1:6" x14ac:dyDescent="0.25">
      <c r="A13" s="6" t="s">
        <v>79</v>
      </c>
      <c r="B13" s="8" t="s">
        <v>517</v>
      </c>
      <c r="C13" s="9" t="s">
        <v>522</v>
      </c>
      <c r="D13" s="10">
        <f t="shared" ref="D13" si="0">E13+F13</f>
        <v>11785398</v>
      </c>
      <c r="E13" s="10">
        <f>SUM(E14:E25)</f>
        <v>8783453</v>
      </c>
      <c r="F13" s="10">
        <f>SUM(F14:F25)</f>
        <v>3001945</v>
      </c>
    </row>
    <row r="14" spans="1:6" s="21" customFormat="1" x14ac:dyDescent="0.25">
      <c r="A14" s="17" t="s">
        <v>116</v>
      </c>
      <c r="B14" s="18" t="s">
        <v>518</v>
      </c>
      <c r="C14" s="19" t="s">
        <v>516</v>
      </c>
      <c r="D14" s="20">
        <f>'DM ưu tiên'!E134</f>
        <v>3798403</v>
      </c>
      <c r="E14" s="20">
        <f>'DM ưu tiên'!F134</f>
        <v>2255503</v>
      </c>
      <c r="F14" s="20">
        <f>'DM ưu tiên'!G134</f>
        <v>1542900</v>
      </c>
    </row>
    <row r="15" spans="1:6" x14ac:dyDescent="0.25">
      <c r="A15" s="7" t="s">
        <v>117</v>
      </c>
      <c r="B15" s="11" t="s">
        <v>610</v>
      </c>
      <c r="C15" s="12" t="s">
        <v>516</v>
      </c>
      <c r="D15" s="13">
        <f>'DM ưu tiên'!E173</f>
        <v>5364222</v>
      </c>
      <c r="E15" s="13">
        <f>'DM ưu tiên'!F173</f>
        <v>4828127</v>
      </c>
      <c r="F15" s="13">
        <f>'DM ưu tiên'!G173</f>
        <v>536095</v>
      </c>
    </row>
    <row r="16" spans="1:6" ht="30" x14ac:dyDescent="0.25">
      <c r="A16" s="7" t="s">
        <v>395</v>
      </c>
      <c r="B16" s="11" t="s">
        <v>596</v>
      </c>
      <c r="C16" s="12" t="s">
        <v>516</v>
      </c>
      <c r="D16" s="13">
        <f>'DM ưu tiên'!E129</f>
        <v>9807</v>
      </c>
      <c r="E16" s="13">
        <f>'DM ưu tiên'!F129</f>
        <v>3307</v>
      </c>
      <c r="F16" s="13">
        <f>'DM ưu tiên'!G129</f>
        <v>6500</v>
      </c>
    </row>
    <row r="17" spans="1:7" x14ac:dyDescent="0.25">
      <c r="A17" s="7" t="s">
        <v>396</v>
      </c>
      <c r="B17" s="11" t="s">
        <v>320</v>
      </c>
      <c r="C17" s="12" t="s">
        <v>516</v>
      </c>
      <c r="D17" s="13">
        <f>'DM ưu tiên'!E166</f>
        <v>274306</v>
      </c>
      <c r="E17" s="13">
        <f>'DM ưu tiên'!F166</f>
        <v>217606</v>
      </c>
      <c r="F17" s="13">
        <f>'DM ưu tiên'!G166</f>
        <v>56700</v>
      </c>
    </row>
    <row r="18" spans="1:7" x14ac:dyDescent="0.25">
      <c r="A18" s="7" t="s">
        <v>397</v>
      </c>
      <c r="B18" s="11" t="s">
        <v>309</v>
      </c>
      <c r="C18" s="12" t="s">
        <v>516</v>
      </c>
      <c r="D18" s="13">
        <f>'DM ưu tiên'!E159</f>
        <v>716844</v>
      </c>
      <c r="E18" s="13">
        <f>'DM ưu tiên'!F159</f>
        <v>575644</v>
      </c>
      <c r="F18" s="13">
        <f>'DM ưu tiên'!G159</f>
        <v>141200</v>
      </c>
    </row>
    <row r="19" spans="1:7" x14ac:dyDescent="0.25">
      <c r="A19" s="7" t="s">
        <v>398</v>
      </c>
      <c r="B19" s="11" t="s">
        <v>432</v>
      </c>
      <c r="C19" s="12" t="s">
        <v>516</v>
      </c>
      <c r="D19" s="13">
        <f>'DM ưu tiên'!E198</f>
        <v>264000</v>
      </c>
      <c r="E19" s="13">
        <f>'DM ưu tiên'!F198</f>
        <v>24500</v>
      </c>
      <c r="F19" s="13">
        <f>'DM ưu tiên'!G198</f>
        <v>239500</v>
      </c>
    </row>
    <row r="20" spans="1:7" x14ac:dyDescent="0.25">
      <c r="A20" s="7" t="s">
        <v>399</v>
      </c>
      <c r="B20" s="11" t="s">
        <v>227</v>
      </c>
      <c r="C20" s="12" t="s">
        <v>516</v>
      </c>
      <c r="D20" s="13">
        <f>'DM ưu tiên'!E105</f>
        <v>508875</v>
      </c>
      <c r="E20" s="13">
        <f>'DM ưu tiên'!F105</f>
        <v>351025</v>
      </c>
      <c r="F20" s="13">
        <f>'DM ưu tiên'!G105</f>
        <v>157850</v>
      </c>
    </row>
    <row r="21" spans="1:7" x14ac:dyDescent="0.25">
      <c r="A21" s="7" t="s">
        <v>400</v>
      </c>
      <c r="B21" s="11" t="s">
        <v>229</v>
      </c>
      <c r="C21" s="12" t="s">
        <v>516</v>
      </c>
      <c r="D21" s="13">
        <f>'DM ưu tiên'!E107</f>
        <v>135000</v>
      </c>
      <c r="E21" s="13">
        <f>'DM ưu tiên'!F107</f>
        <v>6000</v>
      </c>
      <c r="F21" s="20">
        <f>'DM ưu tiên'!G107</f>
        <v>129000</v>
      </c>
    </row>
    <row r="22" spans="1:7" s="21" customFormat="1" x14ac:dyDescent="0.25">
      <c r="A22" s="17" t="s">
        <v>401</v>
      </c>
      <c r="B22" s="18" t="s">
        <v>519</v>
      </c>
      <c r="C22" s="19" t="s">
        <v>516</v>
      </c>
      <c r="D22" s="20">
        <f>'DM ưu tiên'!E116</f>
        <v>77341</v>
      </c>
      <c r="E22" s="20">
        <f>'DM ưu tiên'!F116</f>
        <v>18141</v>
      </c>
      <c r="F22" s="20">
        <f>'DM ưu tiên'!G116</f>
        <v>59200</v>
      </c>
    </row>
    <row r="23" spans="1:7" x14ac:dyDescent="0.25">
      <c r="A23" s="7" t="s">
        <v>402</v>
      </c>
      <c r="B23" s="11" t="s">
        <v>520</v>
      </c>
      <c r="C23" s="12" t="s">
        <v>516</v>
      </c>
      <c r="D23" s="13">
        <f>'DM ưu tiên'!E206+'DM ưu tiên'!E210</f>
        <v>494000</v>
      </c>
      <c r="E23" s="13">
        <f>'DM ưu tiên'!F206+'DM ưu tiên'!F210</f>
        <v>417500</v>
      </c>
      <c r="F23" s="13">
        <f>'DM ưu tiên'!G206+'DM ưu tiên'!G210</f>
        <v>76500</v>
      </c>
      <c r="G23" s="13"/>
    </row>
    <row r="24" spans="1:7" x14ac:dyDescent="0.25">
      <c r="A24" s="7" t="s">
        <v>403</v>
      </c>
      <c r="B24" s="11" t="s">
        <v>252</v>
      </c>
      <c r="C24" s="12" t="s">
        <v>516</v>
      </c>
      <c r="D24" s="13">
        <f>'DM ưu tiên'!E95</f>
        <v>52200</v>
      </c>
      <c r="E24" s="13">
        <f>'DM ưu tiên'!F95</f>
        <v>20700</v>
      </c>
      <c r="F24" s="13">
        <f>'DM ưu tiên'!G95</f>
        <v>31500</v>
      </c>
    </row>
    <row r="25" spans="1:7" x14ac:dyDescent="0.25">
      <c r="A25" s="7" t="s">
        <v>404</v>
      </c>
      <c r="B25" s="11" t="s">
        <v>521</v>
      </c>
      <c r="C25" s="12" t="s">
        <v>516</v>
      </c>
      <c r="D25" s="13">
        <f>'DM ưu tiên'!E88+'DM ưu tiên'!E91</f>
        <v>90400</v>
      </c>
      <c r="E25" s="13">
        <f>'DM ưu tiên'!F88+'DM ưu tiên'!F91</f>
        <v>65400</v>
      </c>
      <c r="F25" s="13">
        <f>'DM ưu tiên'!G88+'DM ưu tiên'!G91</f>
        <v>25000</v>
      </c>
    </row>
  </sheetData>
  <mergeCells count="4">
    <mergeCell ref="A1:A2"/>
    <mergeCell ref="B1:B2"/>
    <mergeCell ref="C1:C2"/>
    <mergeCell ref="D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DM ưu tiên</vt:lpstr>
      <vt:lpstr>Tổng vốn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2021-04-14T01:10:37Z</cp:lastPrinted>
  <dcterms:created xsi:type="dcterms:W3CDTF">2021-04-13T05:30:26Z</dcterms:created>
  <dcterms:modified xsi:type="dcterms:W3CDTF">2021-04-20T07:50:19Z</dcterms:modified>
</cp:coreProperties>
</file>